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hera.sbnm.int\podatki\NABAVA\3_SNS MŽMA\2026\16-39_26 Razkužila\Portal\Popr\"/>
    </mc:Choice>
  </mc:AlternateContent>
  <bookViews>
    <workbookView xWindow="0" yWindow="0" windowWidth="16590" windowHeight="9435"/>
  </bookViews>
  <sheets>
    <sheet name="NAVODILA" sheetId="1" r:id="rId1"/>
    <sheet name="1. Podatki naročnika" sheetId="2" r:id="rId2"/>
    <sheet name="2. Podatki o ponudniku" sheetId="3" r:id="rId3"/>
    <sheet name="3. Strokovne zahteve naročnika" sheetId="4" r:id="rId4"/>
    <sheet name="Sklop I." sheetId="5" r:id="rId5"/>
    <sheet name="Sklop II." sheetId="6" r:id="rId6"/>
    <sheet name="Sklop III." sheetId="7" r:id="rId7"/>
    <sheet name="Sklop IV." sheetId="8" r:id="rId8"/>
    <sheet name="Sklop V." sheetId="9" r:id="rId9"/>
  </sheets>
  <definedNames>
    <definedName name="_xlnm.Print_Titles" localSheetId="4">'Sklop I.'!$B:$B</definedName>
    <definedName name="_xlnm.Print_Titles" localSheetId="5">'Sklop II.'!$B:$B</definedName>
    <definedName name="_xlnm.Print_Titles" localSheetId="6">'Sklop III.'!$B:$B</definedName>
    <definedName name="_xlnm.Print_Titles" localSheetId="7">'Sklop IV.'!$B:$B</definedName>
    <definedName name="_xlnm.Print_Titles" localSheetId="8">'Sklop V.'!$B:$B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29" i="9" l="1"/>
  <c r="S29" i="9"/>
  <c r="T28" i="9"/>
  <c r="S28" i="9"/>
  <c r="R28" i="9"/>
  <c r="Q28" i="9"/>
  <c r="N28" i="9"/>
  <c r="T23" i="9"/>
  <c r="S23" i="9"/>
  <c r="T22" i="9"/>
  <c r="S22" i="9"/>
  <c r="R22" i="9"/>
  <c r="Q22" i="9"/>
  <c r="N22" i="9"/>
  <c r="T21" i="9"/>
  <c r="S21" i="9"/>
  <c r="R21" i="9"/>
  <c r="Q21" i="9"/>
  <c r="N21" i="9"/>
  <c r="T16" i="9"/>
  <c r="S16" i="9"/>
  <c r="T15" i="9"/>
  <c r="S15" i="9"/>
  <c r="R15" i="9"/>
  <c r="Q15" i="9"/>
  <c r="N15" i="9"/>
  <c r="T14" i="9"/>
  <c r="S14" i="9"/>
  <c r="R14" i="9"/>
  <c r="Q14" i="9"/>
  <c r="N14" i="9"/>
  <c r="T13" i="9"/>
  <c r="S13" i="9"/>
  <c r="R13" i="9"/>
  <c r="Q13" i="9"/>
  <c r="N13" i="9"/>
  <c r="C8" i="9"/>
  <c r="C7" i="9"/>
  <c r="T48" i="8"/>
  <c r="S48" i="8"/>
  <c r="T47" i="8"/>
  <c r="S47" i="8"/>
  <c r="R47" i="8"/>
  <c r="Q47" i="8"/>
  <c r="N47" i="8"/>
  <c r="T42" i="8"/>
  <c r="S42" i="8"/>
  <c r="T41" i="8"/>
  <c r="S41" i="8"/>
  <c r="R41" i="8"/>
  <c r="Q41" i="8"/>
  <c r="N41" i="8"/>
  <c r="T36" i="8"/>
  <c r="S36" i="8"/>
  <c r="T35" i="8"/>
  <c r="S35" i="8"/>
  <c r="R35" i="8"/>
  <c r="Q35" i="8"/>
  <c r="N35" i="8"/>
  <c r="T30" i="8"/>
  <c r="S30" i="8"/>
  <c r="T29" i="8"/>
  <c r="S29" i="8"/>
  <c r="R29" i="8"/>
  <c r="Q29" i="8"/>
  <c r="N29" i="8"/>
  <c r="T28" i="8"/>
  <c r="S28" i="8"/>
  <c r="R28" i="8"/>
  <c r="Q28" i="8"/>
  <c r="N28" i="8"/>
  <c r="T27" i="8"/>
  <c r="S27" i="8"/>
  <c r="R27" i="8"/>
  <c r="Q27" i="8"/>
  <c r="N27" i="8"/>
  <c r="T22" i="8"/>
  <c r="S22" i="8"/>
  <c r="T21" i="8"/>
  <c r="S21" i="8"/>
  <c r="R21" i="8"/>
  <c r="Q21" i="8"/>
  <c r="N21" i="8"/>
  <c r="T20" i="8"/>
  <c r="S20" i="8"/>
  <c r="R20" i="8"/>
  <c r="Q20" i="8"/>
  <c r="N20" i="8"/>
  <c r="T19" i="8"/>
  <c r="S19" i="8"/>
  <c r="R19" i="8"/>
  <c r="Q19" i="8"/>
  <c r="N19" i="8"/>
  <c r="T14" i="8"/>
  <c r="S14" i="8"/>
  <c r="T13" i="8"/>
  <c r="S13" i="8"/>
  <c r="R13" i="8"/>
  <c r="Q13" i="8"/>
  <c r="N13" i="8"/>
  <c r="C8" i="8"/>
  <c r="C7" i="8"/>
  <c r="T70" i="7"/>
  <c r="S70" i="7"/>
  <c r="T69" i="7"/>
  <c r="S69" i="7"/>
  <c r="R69" i="7"/>
  <c r="Q69" i="7"/>
  <c r="N69" i="7"/>
  <c r="T68" i="7"/>
  <c r="S68" i="7"/>
  <c r="R68" i="7"/>
  <c r="Q68" i="7"/>
  <c r="N68" i="7"/>
  <c r="T67" i="7"/>
  <c r="S67" i="7"/>
  <c r="R67" i="7"/>
  <c r="Q67" i="7"/>
  <c r="N67" i="7"/>
  <c r="T62" i="7"/>
  <c r="S62" i="7"/>
  <c r="T61" i="7"/>
  <c r="S61" i="7"/>
  <c r="R61" i="7"/>
  <c r="Q61" i="7"/>
  <c r="N61" i="7"/>
  <c r="T56" i="7"/>
  <c r="S56" i="7"/>
  <c r="T55" i="7"/>
  <c r="S55" i="7"/>
  <c r="R55" i="7"/>
  <c r="Q55" i="7"/>
  <c r="N55" i="7"/>
  <c r="T54" i="7"/>
  <c r="S54" i="7"/>
  <c r="R54" i="7"/>
  <c r="Q54" i="7"/>
  <c r="N54" i="7"/>
  <c r="T53" i="7"/>
  <c r="S53" i="7"/>
  <c r="R53" i="7"/>
  <c r="Q53" i="7"/>
  <c r="N53" i="7"/>
  <c r="T52" i="7"/>
  <c r="S52" i="7"/>
  <c r="R52" i="7"/>
  <c r="Q52" i="7"/>
  <c r="N52" i="7"/>
  <c r="T47" i="7"/>
  <c r="S47" i="7"/>
  <c r="T46" i="7"/>
  <c r="S46" i="7"/>
  <c r="R46" i="7"/>
  <c r="Q46" i="7"/>
  <c r="N46" i="7"/>
  <c r="T41" i="7"/>
  <c r="S41" i="7"/>
  <c r="T40" i="7"/>
  <c r="S40" i="7"/>
  <c r="R40" i="7"/>
  <c r="Q40" i="7"/>
  <c r="N40" i="7"/>
  <c r="T35" i="7"/>
  <c r="S35" i="7"/>
  <c r="T34" i="7"/>
  <c r="S34" i="7"/>
  <c r="R34" i="7"/>
  <c r="Q34" i="7"/>
  <c r="N34" i="7"/>
  <c r="T29" i="7"/>
  <c r="S29" i="7"/>
  <c r="T28" i="7"/>
  <c r="S28" i="7"/>
  <c r="R28" i="7"/>
  <c r="Q28" i="7"/>
  <c r="N28" i="7"/>
  <c r="T27" i="7"/>
  <c r="S27" i="7"/>
  <c r="R27" i="7"/>
  <c r="Q27" i="7"/>
  <c r="N27" i="7"/>
  <c r="T22" i="7"/>
  <c r="S22" i="7"/>
  <c r="T21" i="7"/>
  <c r="S21" i="7"/>
  <c r="R21" i="7"/>
  <c r="Q21" i="7"/>
  <c r="N21" i="7"/>
  <c r="T20" i="7"/>
  <c r="S20" i="7"/>
  <c r="R20" i="7"/>
  <c r="Q20" i="7"/>
  <c r="N20" i="7"/>
  <c r="T15" i="7"/>
  <c r="S15" i="7"/>
  <c r="T14" i="7"/>
  <c r="S14" i="7"/>
  <c r="R14" i="7"/>
  <c r="Q14" i="7"/>
  <c r="N14" i="7"/>
  <c r="T13" i="7"/>
  <c r="S13" i="7"/>
  <c r="R13" i="7"/>
  <c r="Q13" i="7"/>
  <c r="N13" i="7"/>
  <c r="C8" i="7"/>
  <c r="C7" i="7"/>
  <c r="T50" i="6"/>
  <c r="S50" i="6"/>
  <c r="T49" i="6"/>
  <c r="S49" i="6"/>
  <c r="R49" i="6"/>
  <c r="Q49" i="6"/>
  <c r="N49" i="6"/>
  <c r="T48" i="6"/>
  <c r="S48" i="6"/>
  <c r="R48" i="6"/>
  <c r="Q48" i="6"/>
  <c r="N48" i="6"/>
  <c r="T43" i="6"/>
  <c r="S43" i="6"/>
  <c r="T42" i="6"/>
  <c r="S42" i="6"/>
  <c r="R42" i="6"/>
  <c r="Q42" i="6"/>
  <c r="N42" i="6"/>
  <c r="T41" i="6"/>
  <c r="S41" i="6"/>
  <c r="R41" i="6"/>
  <c r="Q41" i="6"/>
  <c r="N41" i="6"/>
  <c r="T40" i="6"/>
  <c r="S40" i="6"/>
  <c r="R40" i="6"/>
  <c r="Q40" i="6"/>
  <c r="N40" i="6"/>
  <c r="T39" i="6"/>
  <c r="S39" i="6"/>
  <c r="R39" i="6"/>
  <c r="Q39" i="6"/>
  <c r="N39" i="6"/>
  <c r="T34" i="6"/>
  <c r="S34" i="6"/>
  <c r="T33" i="6"/>
  <c r="S33" i="6"/>
  <c r="R33" i="6"/>
  <c r="Q33" i="6"/>
  <c r="N33" i="6"/>
  <c r="T32" i="6"/>
  <c r="S32" i="6"/>
  <c r="R32" i="6"/>
  <c r="Q32" i="6"/>
  <c r="N32" i="6"/>
  <c r="T31" i="6"/>
  <c r="S31" i="6"/>
  <c r="R31" i="6"/>
  <c r="Q31" i="6"/>
  <c r="N31" i="6"/>
  <c r="T26" i="6"/>
  <c r="S26" i="6"/>
  <c r="T25" i="6"/>
  <c r="S25" i="6"/>
  <c r="R25" i="6"/>
  <c r="Q25" i="6"/>
  <c r="N25" i="6"/>
  <c r="T20" i="6"/>
  <c r="S20" i="6"/>
  <c r="T19" i="6"/>
  <c r="S19" i="6"/>
  <c r="R19" i="6"/>
  <c r="Q19" i="6"/>
  <c r="N19" i="6"/>
  <c r="T14" i="6"/>
  <c r="S14" i="6"/>
  <c r="T13" i="6"/>
  <c r="S13" i="6"/>
  <c r="R13" i="6"/>
  <c r="Q13" i="6"/>
  <c r="N13" i="6"/>
  <c r="C8" i="6"/>
  <c r="C7" i="6"/>
  <c r="T54" i="5"/>
  <c r="S54" i="5"/>
  <c r="T53" i="5"/>
  <c r="S53" i="5"/>
  <c r="R53" i="5"/>
  <c r="Q53" i="5"/>
  <c r="N53" i="5"/>
  <c r="T48" i="5"/>
  <c r="S48" i="5"/>
  <c r="T47" i="5"/>
  <c r="S47" i="5"/>
  <c r="R47" i="5"/>
  <c r="Q47" i="5"/>
  <c r="N47" i="5"/>
  <c r="T46" i="5"/>
  <c r="S46" i="5"/>
  <c r="R46" i="5"/>
  <c r="Q46" i="5"/>
  <c r="N46" i="5"/>
  <c r="T41" i="5"/>
  <c r="S41" i="5"/>
  <c r="T40" i="5"/>
  <c r="S40" i="5"/>
  <c r="R40" i="5"/>
  <c r="Q40" i="5"/>
  <c r="N40" i="5"/>
  <c r="T39" i="5"/>
  <c r="S39" i="5"/>
  <c r="R39" i="5"/>
  <c r="Q39" i="5"/>
  <c r="N39" i="5"/>
  <c r="T34" i="5"/>
  <c r="S34" i="5"/>
  <c r="T33" i="5"/>
  <c r="S33" i="5"/>
  <c r="R33" i="5"/>
  <c r="Q33" i="5"/>
  <c r="N33" i="5"/>
  <c r="T32" i="5"/>
  <c r="S32" i="5"/>
  <c r="R32" i="5"/>
  <c r="Q32" i="5"/>
  <c r="N32" i="5"/>
  <c r="T31" i="5"/>
  <c r="S31" i="5"/>
  <c r="R31" i="5"/>
  <c r="Q31" i="5"/>
  <c r="N31" i="5"/>
  <c r="T26" i="5"/>
  <c r="S26" i="5"/>
  <c r="T25" i="5"/>
  <c r="S25" i="5"/>
  <c r="R25" i="5"/>
  <c r="Q25" i="5"/>
  <c r="N25" i="5"/>
  <c r="T20" i="5"/>
  <c r="S20" i="5"/>
  <c r="T19" i="5"/>
  <c r="S19" i="5"/>
  <c r="R19" i="5"/>
  <c r="Q19" i="5"/>
  <c r="N19" i="5"/>
  <c r="T14" i="5"/>
  <c r="S14" i="5"/>
  <c r="T13" i="5"/>
  <c r="S13" i="5"/>
  <c r="R13" i="5"/>
  <c r="Q13" i="5"/>
  <c r="N13" i="5"/>
  <c r="C8" i="5"/>
  <c r="C7" i="5"/>
</calcChain>
</file>

<file path=xl/sharedStrings.xml><?xml version="1.0" encoding="utf-8"?>
<sst xmlns="http://schemas.openxmlformats.org/spreadsheetml/2006/main" count="1436" uniqueCount="298">
  <si>
    <t>NAVODILA ZA IZPOLNITEV PREDRAČUNA – SEZNAMA  RAZPISANEGA BLAGA  (OBR-8a)</t>
  </si>
  <si>
    <t>1. Ponudnik mora  Predračun - Seznama razpisanega blaga (OBR – 8a) izpolniti, natisniti in natisnjeni izvod podpisati in žigosati.</t>
  </si>
  <si>
    <t>2. Ponudnik k ponudbi predloži Predračun - Seznam razpisanega blaga (lastni natis izpolnjenega predračuna iz OBR-8a) v pisni in obvezno tudi v elektronski obliki - na CD-ju ali USB ključku (v primeru enostavnega postopka ob elektronski oddaji ponudbe ponudniki dajo xls. datoteko in scan natisnjene verzije - pdf datoteko kot priponko k elektronski ponudbi).</t>
  </si>
  <si>
    <t>3. Ponudnik mora v »Predračun - Seznam razpisanega blaga« (exelova datoteka)  pri vrstah blaga, ki jih ponuja (v polja obarvana z rumeno barvo) obvezno vpisati naslednje podatke:</t>
  </si>
  <si>
    <t>Opcija 1:</t>
  </si>
  <si>
    <t>o    veljavna cena brez DDV/EM</t>
  </si>
  <si>
    <t>o    popust (stopnja fiksnega popusta)</t>
  </si>
  <si>
    <t>o    stopnjo DDV</t>
  </si>
  <si>
    <t>o    proizvajalca ponujenega blaga / izvajalca storitve</t>
  </si>
  <si>
    <t xml:space="preserve">o    ponudnikov naziv blaga / storitve </t>
  </si>
  <si>
    <t>o    EAN kodo ponujenega blaga / storitve (če jo ima)</t>
  </si>
  <si>
    <t>o    kataloško številko ponujenega blaga / storitve (če jo ima)</t>
  </si>
  <si>
    <t>Ceno brez DDV/EM, ceno z DDV/EM in vrednost z DDV izračuna aplikacija sama na osnovi predhodno vpisanih podatkov.</t>
  </si>
  <si>
    <t>Opcija 2 (velja pri sukcesivnih nabavah, večinoma medicinskega potrošnega materiala; ko je v predračunu odprta opcija vnosa cene za prijavljeno pakiranje in vnosa št. enot (EM) v prijavljenem pakiranju</t>
  </si>
  <si>
    <t xml:space="preserve">o    veljavna cena brez DDV za ponujeno pakiranje    </t>
  </si>
  <si>
    <t>o    št. enot (enot mere naročnika) v ponujenem pakiranju</t>
  </si>
  <si>
    <t xml:space="preserve">o    popust </t>
  </si>
  <si>
    <t>o    ponudnikov naziv blaga / storitve</t>
  </si>
  <si>
    <t>Opcija 3 (velja ob odpiranjih konkurence na podlagi sklenjenega okvirnega sporazuma in že priznani sposobnosti za blago / storitev)</t>
  </si>
  <si>
    <t>o    veljavna cena brez DDV/EM (v primeru, da gre za sukcesivne nabave blaga pa veljavno ceno brez DDV za ponujeno pakiranje in št. enot (enot mere naročnika) v ponujenem pakiranju)</t>
  </si>
  <si>
    <t xml:space="preserve">4. Ponudnik mora obvezno izpolniti tudi delovni list: »Podatki o ponudniku«. </t>
  </si>
  <si>
    <t>5. Ponudnik ne sme preimenovati, kopirati ali kako drugače spreminjati datoteke s Seznamom razpisanega blaga zaradi nadaljnje programske obdelave podatkov!</t>
  </si>
  <si>
    <t xml:space="preserve">6. OPOMBE: </t>
  </si>
  <si>
    <t xml:space="preserve">o    naročnik ne odgovarja za morebitne napake pri podajanju posameznih cen, št. enot v prijavljenem pakiranju in davčnih stopenj;  </t>
  </si>
  <si>
    <t>o    cena brez DDV mora vsebovati vse stroške, popuste, rabate.</t>
  </si>
  <si>
    <t>Podatki naročnika</t>
  </si>
  <si>
    <t>Naročnik:</t>
  </si>
  <si>
    <t>JN št.:</t>
  </si>
  <si>
    <t>Predmet JN:</t>
  </si>
  <si>
    <t>Obdobje priznane sposobnosti in usposobljenosti:</t>
  </si>
  <si>
    <t>Obdobje JN:</t>
  </si>
  <si>
    <t>Vrsta postopka JN:</t>
  </si>
  <si>
    <t>Okvirni sporazumi:</t>
  </si>
  <si>
    <t>Vrsta predmeta JN:</t>
  </si>
  <si>
    <t>Status:</t>
  </si>
  <si>
    <t>Splošna bolnišnica Novo mesto</t>
  </si>
  <si>
    <t>16-39/26</t>
  </si>
  <si>
    <t>RAZKUŽILA</t>
  </si>
  <si>
    <t>1.obdobje: 1.11.2026 - 31.10.2027</t>
  </si>
  <si>
    <t>odprti postopek</t>
  </si>
  <si>
    <t>Da, za obdobje od 1.11.2026 do 31.10.2029</t>
  </si>
  <si>
    <t>BLAGO</t>
  </si>
  <si>
    <t>Aplikacija Javna naročila, različica 2.3.5</t>
  </si>
  <si>
    <t>Podatki o ponudniku</t>
  </si>
  <si>
    <t>Naziv:</t>
  </si>
  <si>
    <t>Naslov:</t>
  </si>
  <si>
    <t>Identifikacijska številka za DDV:</t>
  </si>
  <si>
    <t>Telefon:</t>
  </si>
  <si>
    <t>Faks:</t>
  </si>
  <si>
    <t>Kontaktna oseba:</t>
  </si>
  <si>
    <t>Elektronski naslov:</t>
  </si>
  <si>
    <t>Strokovne zahteve naročnika</t>
  </si>
  <si>
    <t>I.</t>
  </si>
  <si>
    <t>Proizvodi morajo biti v skladu z naslednjo zakonodajo smiselno po razpisanih vrstah blaga:</t>
  </si>
  <si>
    <t>Zakon o zdravilih</t>
  </si>
  <si>
    <t>Zakon o medicinskih pripomočkih</t>
  </si>
  <si>
    <t>Zakon o kemikalijah in Pravilnik o dajanju biocidov v promet</t>
  </si>
  <si>
    <t>Zakon o kozmetičnih proizvodih</t>
  </si>
  <si>
    <t>ll.</t>
  </si>
  <si>
    <t>Dodatne strokovne zahteve naročnika se nahajajo v razpisni dokumentaciji - Tehnične specifikacije.</t>
  </si>
  <si>
    <t>Seznam razpisanega blaga za sklop:</t>
  </si>
  <si>
    <t xml:space="preserve">SREDSTVA ZA INŠTRUMENTE IN PRIPOMOČKE </t>
  </si>
  <si>
    <t>*</t>
  </si>
  <si>
    <t>1.</t>
  </si>
  <si>
    <t>podsklop: POLIENCIMATSKO SREDSTVO ZA INŠTRUMENTE IN PRIPOMOČKE</t>
  </si>
  <si>
    <t>ZAPRT</t>
  </si>
  <si>
    <t>POLIENCIMATSKO SREDSTVO ZA INŠTRUMENTE IN PRIPOMOČKE</t>
  </si>
  <si>
    <t>EOB</t>
  </si>
  <si>
    <t>Zap. št.</t>
  </si>
  <si>
    <t>Naziv blaga</t>
  </si>
  <si>
    <t>Lastnost 1</t>
  </si>
  <si>
    <t>Lastnost 2</t>
  </si>
  <si>
    <t>Lastnost 3</t>
  </si>
  <si>
    <t>Lastnost 4</t>
  </si>
  <si>
    <t>EM</t>
  </si>
  <si>
    <t>Količina</t>
  </si>
  <si>
    <t>Št. vzorcev</t>
  </si>
  <si>
    <t>Var.</t>
  </si>
  <si>
    <t>Cena brez DDV za ponujeno pakiranje</t>
  </si>
  <si>
    <t>Št.enot (količina) v ponujenem pakiranju</t>
  </si>
  <si>
    <t>Veljavna cena brez DDV</t>
  </si>
  <si>
    <t>Popust</t>
  </si>
  <si>
    <t>Stopnja DDV</t>
  </si>
  <si>
    <t>Cena brez DDV</t>
  </si>
  <si>
    <t>Cena z DDV</t>
  </si>
  <si>
    <t>Vrednost brez DDV</t>
  </si>
  <si>
    <t>Vrednost z DDV</t>
  </si>
  <si>
    <t>Proizvajalec</t>
  </si>
  <si>
    <t>Ponudnikov naziv blaga</t>
  </si>
  <si>
    <t>EAN</t>
  </si>
  <si>
    <t>Kataloška številka</t>
  </si>
  <si>
    <t>Opomba</t>
  </si>
  <si>
    <t/>
  </si>
  <si>
    <t>SREDSTVO ZA DEKONTAMINACIJO IN ČIŠČENJE INŠTRUMENTOV TER PRIPOMOČKOV, 1000-2000 ml, POLIENCIMATSKO SREDSTVO - KONCENTRAT</t>
  </si>
  <si>
    <t>V skladu s strokovnimi zahtevami naročnika iz Priloge 1</t>
  </si>
  <si>
    <t>aktivne komponente so površinsko aktivne snovi;	dodan encimski kompleks (proteaza, amilaza, mananaza/lipaza)</t>
  </si>
  <si>
    <t>EM=L delovne raztopine</t>
  </si>
  <si>
    <t>Opomba: ponudnik v stolpec št. enot v ponujenem pakiranju vnese količino L delovne raztopine, ki jo je moč pripraviti s ponujenim pakiranjem koncentrata. Ponudnik v stolpec OPOMBE navede volumen pakiranja koncentrata.</t>
  </si>
  <si>
    <t>L</t>
  </si>
  <si>
    <t>Skupaj:</t>
  </si>
  <si>
    <t>2.</t>
  </si>
  <si>
    <t>podsklop: SREDSTVO ZA SUHI TRANSPORT</t>
  </si>
  <si>
    <t>SREDSTVO ZA SUHI TRANSPORT</t>
  </si>
  <si>
    <t>SREDSTVO ZA DEKONTAMINACIJO INŠTRUMENTOV IN PRIPOMOČKOV ZA SUHI TRANSPORT, PENA</t>
  </si>
  <si>
    <t>neionske površinsko aktivne snovi in dodan encimski kompleks</t>
  </si>
  <si>
    <t>ML</t>
  </si>
  <si>
    <t>3.</t>
  </si>
  <si>
    <t>podsklop: SREDSTVO ZA ROČNO ČIŠČENJE STEKLOVINE</t>
  </si>
  <si>
    <t>SREDSTVO ZA ROČNO ČIŠČENJE STEKLOVINE</t>
  </si>
  <si>
    <t>SREDSTVO ZA ROČNO ČIŠČENJE LABORATORIJSKE STEKLOVINE, 2000-5000 ml</t>
  </si>
  <si>
    <t>neionske in amfoterne površinsko aktivne snovi</t>
  </si>
  <si>
    <t>4.</t>
  </si>
  <si>
    <t>podsklop: SREDSTVO ZA ČIŠČENJE IN RAZKUŽEVANJE INŠTRUMENTOV IN MEDICINSKIH PRIPOMOČKOV</t>
  </si>
  <si>
    <t>ODPRT</t>
  </si>
  <si>
    <t>SREDSTVO ZA ČIŠČENJE IN RAZKUŽEVANJE INŠTRUMENTOV IN MEDICINSKIH PRIPOMOČKOV</t>
  </si>
  <si>
    <t>SREDSTVO ZA ČIŠČENJE IN RAZKUŽEVANJE NA TEMPERATURO OBČUTLJIVIH MEDICINSKIH INŠTRUMENTOV, TEKOČE, 1000 ml, z ozkim izlivnikom</t>
  </si>
  <si>
    <t>kokopropilendiamin in površinsko aktivne snovi</t>
  </si>
  <si>
    <t>KOS</t>
  </si>
  <si>
    <t>SREDSTVO ZA ČIŠČENJE IN RAZKUŽEVANJE MEDICINSKIH INŠTRUMENTOV, TEKOČE, 2000 ml</t>
  </si>
  <si>
    <t>glukoprotamini in neionski tenzidi</t>
  </si>
  <si>
    <t>SREDSTVO ZA ČIŠČENJE IN RAZKUŽEVANJE MEDICINSKIH INŠTRUMENTOV, PRAŠEK, 6000 g</t>
  </si>
  <si>
    <t>perocenta kislina</t>
  </si>
  <si>
    <t>testni lističi v ločeni embalaži</t>
  </si>
  <si>
    <t>5.</t>
  </si>
  <si>
    <t>podsklop: SREDSTVO ZA VISOKO UČINKOVITO RAZKUŽEVANJE ENDOSKOPOV</t>
  </si>
  <si>
    <t>SREDSTVO ZA VISOKO UČINKOVITO RAZKUŽEVANJE ENDOSKOPOV</t>
  </si>
  <si>
    <t>SREDSTVO ZA VISOKO UČINKOVITO RAZKUŽEVANJE ENDOSKOPOV, 5000 ml</t>
  </si>
  <si>
    <t>TESTNI LISTIČI</t>
  </si>
  <si>
    <t>EM: 1 kos =1 pakiranje (cca 50 lističev)</t>
  </si>
  <si>
    <t>6.</t>
  </si>
  <si>
    <t>podsklop: SREDSTVO ZA VISOKO UČINKOVITO RAZKUŽEVANJE INŠTRUMENTOV</t>
  </si>
  <si>
    <t>SREDSTVO ZA VISOKO UČINKOVITO RAZKUŽEVANJE INŠTRUMENTOV</t>
  </si>
  <si>
    <t>SREDSTVO ZA VISOKO STOPNJO RAZKUŽEVANJA INŠTRUMENTOV, do 5000 ml</t>
  </si>
  <si>
    <t>ortoftalaldehid</t>
  </si>
  <si>
    <t>7.</t>
  </si>
  <si>
    <t>podsklop: SREDSTVO ZA OBNOVO INŠTRUMENTOV IZ NERJAVEČEGA JEKLA</t>
  </si>
  <si>
    <t>SREDSTVO ZA OBNOVO INŠTRUMENTOV IZ NERJAVEČEGA JEKLA</t>
  </si>
  <si>
    <t>SREDSTVO ZA OBNOVO INŠTRUMENTOV IZ NERJAVEČEGA JEKLA, 1000 ml</t>
  </si>
  <si>
    <t xml:space="preserve">fosforna kislina in neionske površinsko aktivne snovi </t>
  </si>
  <si>
    <t>II.</t>
  </si>
  <si>
    <t>RAZKUŽILA ZA POVRŠINE IN OPREMO</t>
  </si>
  <si>
    <t>podsklop: SREDSTVO ZA RAZKUŽEVANJE POVRŠIN – TEKOČINA</t>
  </si>
  <si>
    <t>SREDSTVO ZA RAZKUŽEVANJE POVRŠIN – TEKOČINA</t>
  </si>
  <si>
    <t>TEKOČE SREDSTVO ZA RAZKUŽEVANJE VEČJIH IN MANJŠIH POVRŠIN, NA OSNOVI ALKOHOLA, plastenka 1000 ml, z ozkim izlivnikom</t>
  </si>
  <si>
    <t>etanol/propanol</t>
  </si>
  <si>
    <t>podsklop: SREDSTVO ZA RAZKUŽEVANJE POVRŠIN – PENA</t>
  </si>
  <si>
    <t>SREDSTVO ZA RAZKUŽEVANJE POVRŠIN – PENA</t>
  </si>
  <si>
    <t>SREDSTVO ZA ČIŠČENJE IN RAZKUŽEVANJE MANJŠIH POVRŠIN IN OPREME, PENA, 750-1000ml, -	plastenka z razpršilno šobo</t>
  </si>
  <si>
    <t>amino propilglicin, etanol, propanol</t>
  </si>
  <si>
    <t>podsklop: SREDSTVA ZA DEKONTAMINACIJO VEČJIH POVRŠIN V PRAHU/GRANULAH</t>
  </si>
  <si>
    <t>SREDSTVA ZA DEKONTAMINACIJO VEČJIH POVRŠIN V PRAHU/GRANULAH</t>
  </si>
  <si>
    <t>SREDSTVO ZA ČIŠČENJE IN RAZKUŽEVANJE VEČJIH POVRŠIN, prah/granulat</t>
  </si>
  <si>
    <t>vodikov peroksid, kvaterne amonijeve spojine</t>
  </si>
  <si>
    <t>pakiranje po 25 g ali do 1000 g</t>
  </si>
  <si>
    <t>G</t>
  </si>
  <si>
    <t>podsklop: TEKOČA SREDSTVA ZA RAZKUŽEVANJE VEČJIH POVRŠIN</t>
  </si>
  <si>
    <t>TEKOČA SREDSTVA ZA RAZKUŽEVANJE VEČJIH POVRŠIN</t>
  </si>
  <si>
    <t>TEKOČE SREDSTVO ZA ČIŠČENJE IN RAZKUŽEVANJE VEČJIH POVRŠIN - VEČJE PAKIRANJE, 5000 – 6000 ml</t>
  </si>
  <si>
    <t>fenoksietanol, dodecilamin, benzalkonijev klorid</t>
  </si>
  <si>
    <t>TEKOČE SREDSTVO ZA ČIŠČENJE IN RAZKUŽEVANJE VEČJIH POVRŠIN - MANJŠE PAKIRANJE,  do 5000 ml</t>
  </si>
  <si>
    <t xml:space="preserve">didecil dimetil amonijev klorid, dodecilpropan diamin 
</t>
  </si>
  <si>
    <t xml:space="preserve">Plastenka/kanister z dozirnim sistemom </t>
  </si>
  <si>
    <t>NAPRAVA ZA DOZIRANJE SREDSTEV ZA RAZKUŽEVANJE IN ČIŠČENJE VEČJIH POVRŠIN</t>
  </si>
  <si>
    <t>kalibracija naprave dvakrat letno s poročilom</t>
  </si>
  <si>
    <t>podsklop: ROBČKI ZA MANJŠE POVRŠINE IN OPREMO</t>
  </si>
  <si>
    <t>ROBČKI ZA MANJŠE POVRŠINE IN OPREMO</t>
  </si>
  <si>
    <t xml:space="preserve">RAZKUŽILNI ROBČKI ZA MANJŠE POVRŠINE IN OPREMO - NA OSNOVI ALKOHOLA, doza </t>
  </si>
  <si>
    <t>EM: 1 kos =1 robček</t>
  </si>
  <si>
    <t>št. robčkov je do 200 robčkov v zavitku; 	velikost robčkov je najmanj 200 X 200 mm; vsaj 400 cm2</t>
  </si>
  <si>
    <t>70% izopropanol</t>
  </si>
  <si>
    <t xml:space="preserve">RAZKUŽILNI ROBČKI ZA MANJŠE POVRŠINE IN OPREMO - ZA OBČUTLJIVE MATERIALE, BLAGO ALKOHOLNI ROBČKI, mehko pakiranje </t>
  </si>
  <si>
    <t>št. robčkov je do 200 robčkov v zavitku; 	velikost robčkov je 180x200 mm</t>
  </si>
  <si>
    <t>amino propilglicin, etanol, izopropanol</t>
  </si>
  <si>
    <t xml:space="preserve">RAZKUŽILNI ROBČKI ZA MANJŠE POVRŠINE IN OPREMO -  ZA OBČUTLJIVE MATERIALE, BREZ ALKOHOLA, mehko pakiranje </t>
  </si>
  <si>
    <t>št. robčkov je do 200 robčkov v zavitku; velikost robčkov je najmanj 180 X 200 mm</t>
  </si>
  <si>
    <t>kvaterne amonijeve spojine</t>
  </si>
  <si>
    <t>RAZKUŽILNI ROBČKI ZA ULTRAZVOČNE SONDE - BREZ ALKOHOLA, doza</t>
  </si>
  <si>
    <t>št. robčkov v zavitku je do 125; -	Velikost robčkov najmanj 140 x 200 mm</t>
  </si>
  <si>
    <t>didecil dimetil amonijev klorid, kvaterne amonijeve spojine</t>
  </si>
  <si>
    <t>8.</t>
  </si>
  <si>
    <t>podsklop: DOZE ZA AEROGENO RAZKUŽEVANJE PROSTOROV IN POVRŠIN</t>
  </si>
  <si>
    <t>DOZE ZA AEROGENO RAZKUŽEVANJE PROSTOROV IN POVRŠIN</t>
  </si>
  <si>
    <t>SREDSTVO ZA AEROGENO RAZKUŽEVANJE PROSTOROV IN POVRŠIN, DOZA, 50 ml</t>
  </si>
  <si>
    <t>didecil dimetil amonijev klorid, fenoksietanol</t>
  </si>
  <si>
    <t>SREDSTVO ZA AEROGENO RAZKUŽEVANJE PROSTOROV IN POVRŠIN, DOZA, 300 ml</t>
  </si>
  <si>
    <t>III.</t>
  </si>
  <si>
    <t>RAZKUŽILA ZA KOŽO IN SLUZNICE</t>
  </si>
  <si>
    <t>podsklop: RAZKUŽILO ZA KOŽO Z ALKOHOLOM, NEOBARVANO</t>
  </si>
  <si>
    <t>RAZKUŽILO ZA KOŽO Z ALKOHOLOM, NEOBARVANO</t>
  </si>
  <si>
    <t>RAZKUŽILO ZA KOŽO, neobarvano, na alkoholni osnovi, 500 ml, z ozkim izlivnikom in zapiralom, ki omogoča enoročno zapiranje</t>
  </si>
  <si>
    <t xml:space="preserve">na alkoholni osnovi (2-propanol), klorheksidin diglukonat in vodikov peroksid                     </t>
  </si>
  <si>
    <t>za razkuževanje kože pred injekcijami, infuzijami, punkcijami, odvzemom krvi, cepljenjem</t>
  </si>
  <si>
    <t>RAZKUŽILO ZA KOŽO, neobarvano, na alkoholni osnovi, 200-350 ml, s pršilko</t>
  </si>
  <si>
    <t>podsklop: RAZKUŽILO ZA KOŽO S PODALJŠANIM DELOVANJEM, NEOBARVANO</t>
  </si>
  <si>
    <t>RAZKUŽILO ZA KOŽO S PODALJŠANIM DELOVANJEM, NEOBARVANO</t>
  </si>
  <si>
    <t>na osnovi etanola/izopropanola in 2%klorheksidin diglukonat</t>
  </si>
  <si>
    <t>za razkuževanju kože pred velikimi in malimi posegi (vstavljanje venskih in arterijskih, perifernih in centralnih kanalov, biopsijami, odvzemi krvi, kirurškimi posegi)</t>
  </si>
  <si>
    <t xml:space="preserve">RAZKUŽILO ZA KOŽO, neobarvano, na alkoholni osnovi, 200 - 350 ml, z ozkim izlivnikom in zapiralom, ki omogoča enoročno zapiranje </t>
  </si>
  <si>
    <t>podsklop: RAZKUŽILO ZA KOŽO, OBARVANO</t>
  </si>
  <si>
    <t>RAZKUŽILO ZA KOŽO, OBARVANO</t>
  </si>
  <si>
    <t>RAZKUŽILO ZA KOŽO, obarvano, na alkoholni osnovi, 500 ml, z ozkim izlivnikom in zapiralom, ki omogoča enoročno zapiranje</t>
  </si>
  <si>
    <t>na alkoholni osnovi (etanol, izopropanol, benzilalkohol)</t>
  </si>
  <si>
    <t>za higiensko in kirurško razkuževanje kože pred posegi (vstavljanje centralnih in perifernih kanalov, kirurški posegi, biopsije)</t>
  </si>
  <si>
    <t>RAZKUŽILO ZA KOŽO, obarvano, na alkoholni osnovi, s klorheksidin diglukonatom, 500 ml, z ozkim izlivnikom in zapiralom, ki omogoča enoročno zapiranje</t>
  </si>
  <si>
    <t xml:space="preserve">na alkoholni osnovi, 2%klorheksidin diglukonat z dodanim barvilom        </t>
  </si>
  <si>
    <t>za higiensko in kirurško razkuževanje kože pred malimi in velikimi posegi (vstavljanje centralnih in perifernih kanalov, kirurški posegi, biopsije)</t>
  </si>
  <si>
    <t>podsklop: RAZKUŽILO ZA KOŽO Z JODOM</t>
  </si>
  <si>
    <t>RAZKUŽILO ZA KOŽO Z JODOM</t>
  </si>
  <si>
    <t>RAZKUŽILO ZA KOŽO Z JODOM, obarvano, na vodni osnovi, 1000 ml, z ozkim izlivnikom in zapiralom, ki omogoča enoročno zapiranje</t>
  </si>
  <si>
    <t>na vodni osnovi, jodiran povidon z 10% razpoložljivim jodom</t>
  </si>
  <si>
    <t>podsklop: RAZKUŽILO ZA RAZKUŽEVANJE SLUZNICE</t>
  </si>
  <si>
    <t>RAZKUŽILO ZA RAZKUŽEVANJE SLUZNICE</t>
  </si>
  <si>
    <t>RAZKUŽILO ZA SLUZNICE S KLORHEKSIDINOM NA VODNI OSNOVI, 250 ml plastenka z ozkim izlivnikom</t>
  </si>
  <si>
    <t>2%klorheksidin diglukonat na vodni osnovi</t>
  </si>
  <si>
    <t xml:space="preserve">za razkuževanje sluznic, urovaginalnega področja pred OP in transuretralnimi posegi </t>
  </si>
  <si>
    <t>podsklop: RAZKUŽILNI ROBČKI ZA KOŽO</t>
  </si>
  <si>
    <t>RAZKUŽILNI ROBČKI ZA KOŽO</t>
  </si>
  <si>
    <t>RAZKUŽILNI ROBČKI ZA KOŽO, alkoholni, za razkuževanje kože pred posegi z manjšim tveganjem</t>
  </si>
  <si>
    <t>na alkoholni osnovi (vsaj 70% etanol/izopropanol)</t>
  </si>
  <si>
    <t>KOS = 1 robček</t>
  </si>
  <si>
    <t>max. 200 robčkov v paketu (sc); -	velikost robčka je 30-50 x 60-80 mm</t>
  </si>
  <si>
    <t xml:space="preserve">podsklop: SREDSTVA ZA DEKOLONIZACIJO S POLIHEKSANIDOM </t>
  </si>
  <si>
    <t xml:space="preserve">SREDSTVA ZA DEKOLONIZACIJO S POLIHEKSANIDOM </t>
  </si>
  <si>
    <t>PENA PRIPRAVLJENA ZA TAKOJŠNJO UPORABO, 200 ml penilna plastenka, ki omogoča večkratno uporabo</t>
  </si>
  <si>
    <t>0,1 % poliheksanid, 0,1 % betain</t>
  </si>
  <si>
    <t>za umivanje lasišča in problematične kože</t>
  </si>
  <si>
    <t>RAZTOPINA PRIPRAVLJENA ZA TAKOJŠNJO UPORABO, 500 ml embalaža z zaporko in ozkim izlivnikom</t>
  </si>
  <si>
    <t>za umivanje celega telesa</t>
  </si>
  <si>
    <t>RAZTOPINA ZA IZPIRANJE USTNE VOTLINE, 250 ml embalaža, ki omogoča večkratno uporabo</t>
  </si>
  <si>
    <t>GEL ZA NOSNO SLUZNICO, -	30 ml embalaža, ki omogoča aplikacijo v nos</t>
  </si>
  <si>
    <t>poliheksanid</t>
  </si>
  <si>
    <t>podsklop: SREDSTVA ZA DEKOLONIZACIJO S KLORHEKSIDIN DIGLUKONATOM</t>
  </si>
  <si>
    <t>SREDSTVA ZA DEKOLONIZACIJO S KLORHEKSIDIN DIGLUKONATOM</t>
  </si>
  <si>
    <t>MILO ANTIBAKTERIJSKO ZA UMIVANJE ROK, CELEGA TELESA IN LASIŠČA, 500 ml plastenka z zaporko z ozkim izlivnikom</t>
  </si>
  <si>
    <t xml:space="preserve">2% klorheksidin diglukonat </t>
  </si>
  <si>
    <t>9.</t>
  </si>
  <si>
    <t xml:space="preserve">podsklop: SREDSTVA ZA DEKOLONIZACIJO Z OKTENIDINIJEVIM DIKLORIDOM </t>
  </si>
  <si>
    <t xml:space="preserve">SREDSTVA ZA DEKOLONIZACIJO Z OKTENIDINIJEVIM DIKLORIDOM </t>
  </si>
  <si>
    <t>RAZTOPINA ZA UMIVANJE CELEGA TELESA, 500 ml embalaža, ki omogoča večkratno uporabo</t>
  </si>
  <si>
    <t xml:space="preserve">oktenidinijev diklorid </t>
  </si>
  <si>
    <t>primerno tudi za umivanje lasišča</t>
  </si>
  <si>
    <t>RAZTOPINA ZA IZPIRANJE UST IN ŽRELA, 250 ml embalaža, ki omogoča večkratno uporabo</t>
  </si>
  <si>
    <t>GEL ZA UPORABO V NOSU</t>
  </si>
  <si>
    <t>IV.</t>
  </si>
  <si>
    <t>SREDSTVA ZA HIGIENSKO IN KIRURŠKO RAZKUŽEVANJE ROK</t>
  </si>
  <si>
    <t>podsklop: SREDSTVO ZA RAZKUŽEVANJE ROK NA NEXA DOZATOR</t>
  </si>
  <si>
    <t>SREDSTVO ZA RAZKUŽEVANJE ROK NA NEXA DOZATOR</t>
  </si>
  <si>
    <t>SREDSTVO ZA HIGIENSKO RAZKUŽEVANJE ROK, 750 ml</t>
  </si>
  <si>
    <t>Razkužilo se bo uporabljalo kot polnilo za dozator NEXA (zagotovljena mora biti kompatibilnost)</t>
  </si>
  <si>
    <t>na osnovi etanola in z dodanimi premaščevalci</t>
  </si>
  <si>
    <t>popoln virucid, ustreza standardom EN 1500, EN 14476, EN 13727, EN 13624</t>
  </si>
  <si>
    <t>podsklop: SREDSTVO ZA RAZKUŽEVANJE ROK NA OSNOVI ETANOLA</t>
  </si>
  <si>
    <t>SREDSTVO ZA RAZKUŽEVANJE ROK NA OSNOVI ETANOLA</t>
  </si>
  <si>
    <t>SREDSTVO ZA HIGIENSKO RAZKUŽEVANJE ROK, 	500 mL plastenka, ki je kompatibilna z obstoječimi stenskimi dozatorji</t>
  </si>
  <si>
    <t>plastenka z integrirano ali priloženo dozirno pumpico</t>
  </si>
  <si>
    <t>plastenka z izlivnikom</t>
  </si>
  <si>
    <t>V skladu s strokovnimi zahtevami naročnika iz Priloge 2</t>
  </si>
  <si>
    <t>PUMPICA DOZIRNA</t>
  </si>
  <si>
    <t>Kompatibilna s plastenko ponujenega sredstva</t>
  </si>
  <si>
    <t>dolžina ročice 5 cm</t>
  </si>
  <si>
    <t>podsklop: SREDSTVO ZA RAZKUŽEVANJE ROK NA OSNOVI IZOPROPANOLA</t>
  </si>
  <si>
    <t>SREDSTVO ZA RAZKUŽEVANJE ROK NA OSNOVI IZOPROPANOLA</t>
  </si>
  <si>
    <t>SREDSTVO ZA HIGIENSKO RAZKUŽEVANJE ROK, 500 mL plastenka, ki je kompatibilna z obstoječimi stenskimi dozatorji</t>
  </si>
  <si>
    <t>na osnovi izopropanol in fenoksietanola, z dodanimi premaščevalci</t>
  </si>
  <si>
    <t>podsklop: ROBČKI ZA HIGIENO ROK NEPOKRETNIH PACIENTOV</t>
  </si>
  <si>
    <t>ROBČKI ZA HIGIENO ROK NEPOKRETNIH PACIENTOV</t>
  </si>
  <si>
    <t>ROBČKI ZA ČIŠČENJE IN RAZKUŽEVANJE ROK NEPOKRETNIH PACIENTOV, doza ali mehko pakiranje</t>
  </si>
  <si>
    <t>Pokrov mora omogočati zapiranje, ki preprečuje izsuševanje. Na samem pakiranju mora biti naveden podatek o roku uporabe robčkov po odprtju; robčki se morajo enostavno izvleči iz pakiranja, brez nevarnosti kontakta z naslednjim robčkov v pakiranju.  Doza: 100-200 robčkov. 1 kos = 1 robček</t>
  </si>
  <si>
    <t xml:space="preserve">na osnovi fenoksietanola, didecil dimetil amonijevega klorida </t>
  </si>
  <si>
    <t>podsklop: SREDSTVO ZA TESTIRANJE UČINKOVITOSTI RAZKUŽEVANJA ROK</t>
  </si>
  <si>
    <t>SREDSTVO ZA TESTIRANJE UČINKOVITOSTI RAZKUŽEVANJA ROK</t>
  </si>
  <si>
    <t>SREDSTVO ZA TESTIRANJE UČINKOVITOSTI RAZKUŽEVANJA ROK POD UV SVETLOBO</t>
  </si>
  <si>
    <t>V skladu s strokovnimi zahtevami naročnika iz Priloge 1. Ponudnik poda ceno za 1 ml delovne raztopine. V kolikor ponudnik nudi koncentrat, mora poleg koncentrata ponuditi še 500 ml razkužilo.</t>
  </si>
  <si>
    <t>EM=ml</t>
  </si>
  <si>
    <t>podsklop: KOMPLET ZA RAZLITE TEKOČE PACIENTOVE IZLOČKE IN KRI</t>
  </si>
  <si>
    <t>KOMPLET ZA RAZLITE TEKOČE PACIENTOVE IZLOČKE IN KRI</t>
  </si>
  <si>
    <t>V skladu s strokovnimi zahtevami iz Priloge 1.</t>
  </si>
  <si>
    <t>EM=kos kompleta</t>
  </si>
  <si>
    <t>V.</t>
  </si>
  <si>
    <t>RAZKUŽILA ZA ČISTE PROSTORE</t>
  </si>
  <si>
    <t>podsklop: RAZKUŽILA IN KRPICE ZA RAZKUŽEVANJE ČISTIH PROSTOROV, sterilno</t>
  </si>
  <si>
    <t>RAZKUŽILA IN KRPICE ZA RAZKUŽEVANJE ČISTIH PROSTOROV, sterilno</t>
  </si>
  <si>
    <t>Sterilni denaturirani etanol 70%, brez spor,  v razpršilu, 1000 ml</t>
  </si>
  <si>
    <t>Sterilno</t>
  </si>
  <si>
    <t>Sterilne krpice v dozi, prepojene z denaturianim etanolom 70%, brez spor, dim.: 20-25 cm x 20- 25 cm</t>
  </si>
  <si>
    <t>Pakirano do 100 krpic v dozi</t>
  </si>
  <si>
    <t>kos = krpica</t>
  </si>
  <si>
    <t>Sterilne krpice v dozi, prepojene z izopropilnim alkoholom 70%, brez spor, dim.: 20-25 cm x 20- 25 cm</t>
  </si>
  <si>
    <t>podsklop: KRPE ZA TALNO RAZKUŽEVANJE ČISTIH PROSTOROV, sterilne</t>
  </si>
  <si>
    <t>KRPE ZA TALNO RAZKUŽEVANJE ČISTIH PROSTOROV, sterilne</t>
  </si>
  <si>
    <t>Sterilne krpe za talno razkuževanje velikih površin, prepojene z biocidom na osnovi kvarternih amonijevih soli in bigvanidov</t>
  </si>
  <si>
    <t>Pakirano do 20 krpic v zavitku</t>
  </si>
  <si>
    <t>kos = krpa</t>
  </si>
  <si>
    <t xml:space="preserve">Sterilne krpe za talno razkuževanje velikih površin, prepojene s sporocidom na osnovi vodikovega peroksida                      </t>
  </si>
  <si>
    <t>podsklop: RAZKUŽILO ZA RAZKUŽEVANJE ČISTIH PROSTOROV, SPOROCIDNO, STERILNO</t>
  </si>
  <si>
    <t>RAZKUŽILO ZA RAZKUŽEVANJE ČISTIH PROSTOROV, SPOROCIDNO, STERILNO</t>
  </si>
  <si>
    <t>Sterilno sporocidno razkužilo v razpršilu</t>
  </si>
  <si>
    <t>Pakiranje: 1 liter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</si>
</sst>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;#,##0.0000;"/>
    <numFmt numFmtId="165" formatCode="0.0000%"/>
    <numFmt numFmtId="166" formatCode="0.0%"/>
  </numFmts>
  <fonts count="7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0"/>
      <color indexed="9"/>
      <name val="Arial"/>
      <family val="2"/>
      <charset val="238"/>
    </font>
    <font>
      <b/>
      <sz val="10"/>
      <color indexed="8"/>
      <name val="Arial"/>
      <family val="2"/>
      <charset val="238"/>
    </font>
    <font>
      <sz val="7"/>
      <color indexed="8"/>
      <name val="Small Fonts"/>
      <charset val="238"/>
    </font>
    <font>
      <b/>
      <sz val="12"/>
      <color indexed="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D2"/>
        <bgColor indexed="64"/>
      </patternFill>
    </fill>
    <fill>
      <patternFill patternType="solid">
        <fgColor indexed="44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>
      <alignment horizontal="left" vertical="center"/>
    </xf>
    <xf numFmtId="0" fontId="2" fillId="0" borderId="0">
      <alignment horizontal="left" vertical="center"/>
    </xf>
    <xf numFmtId="0" fontId="1" fillId="0" borderId="1">
      <alignment horizontal="left" vertical="center" wrapText="1"/>
    </xf>
    <xf numFmtId="0" fontId="3" fillId="2" borderId="0">
      <alignment horizontal="left" vertical="center"/>
    </xf>
  </cellStyleXfs>
  <cellXfs count="80">
    <xf numFmtId="0" fontId="0" fillId="0" borderId="0" xfId="0"/>
    <xf numFmtId="0" fontId="1" fillId="0" borderId="0" xfId="1">
      <alignment horizontal="left" vertical="center"/>
    </xf>
    <xf numFmtId="0" fontId="2" fillId="0" borderId="0" xfId="2">
      <alignment horizontal="left" vertical="center"/>
    </xf>
    <xf numFmtId="0" fontId="1" fillId="3" borderId="3" xfId="1" applyFill="1" applyBorder="1" applyAlignment="1">
      <alignment horizontal="left" vertical="center" wrapText="1"/>
    </xf>
    <xf numFmtId="0" fontId="1" fillId="3" borderId="4" xfId="1" applyFill="1" applyBorder="1" applyAlignment="1">
      <alignment horizontal="left" vertical="center" wrapText="1"/>
    </xf>
    <xf numFmtId="0" fontId="1" fillId="3" borderId="5" xfId="1" applyFill="1" applyBorder="1" applyAlignment="1">
      <alignment horizontal="left" vertical="center" wrapText="1"/>
    </xf>
    <xf numFmtId="0" fontId="5" fillId="0" borderId="0" xfId="1" applyFont="1" applyAlignment="1">
      <alignment horizontal="left" vertical="center"/>
    </xf>
    <xf numFmtId="0" fontId="3" fillId="2" borderId="6" xfId="4" applyBorder="1">
      <alignment horizontal="left" vertical="center"/>
    </xf>
    <xf numFmtId="0" fontId="3" fillId="2" borderId="7" xfId="4" applyBorder="1">
      <alignment horizontal="left" vertical="center"/>
    </xf>
    <xf numFmtId="0" fontId="1" fillId="0" borderId="8" xfId="3" applyBorder="1" applyAlignment="1">
      <alignment horizontal="right" vertical="center" wrapText="1"/>
    </xf>
    <xf numFmtId="0" fontId="4" fillId="0" borderId="9" xfId="3" applyFont="1" applyBorder="1">
      <alignment horizontal="left" vertical="center" wrapText="1"/>
    </xf>
    <xf numFmtId="0" fontId="1" fillId="0" borderId="10" xfId="3" applyBorder="1" applyAlignment="1">
      <alignment horizontal="right" vertical="center" wrapText="1"/>
    </xf>
    <xf numFmtId="0" fontId="4" fillId="0" borderId="11" xfId="3" applyFont="1" applyBorder="1">
      <alignment horizontal="left" vertical="center" wrapText="1"/>
    </xf>
    <xf numFmtId="0" fontId="1" fillId="0" borderId="12" xfId="3" applyBorder="1" applyAlignment="1">
      <alignment horizontal="right" vertical="center" wrapText="1"/>
    </xf>
    <xf numFmtId="0" fontId="4" fillId="0" borderId="13" xfId="3" applyFont="1" applyBorder="1" applyProtection="1">
      <alignment horizontal="left" vertical="center" wrapText="1"/>
      <protection locked="0"/>
    </xf>
    <xf numFmtId="0" fontId="4" fillId="4" borderId="9" xfId="3" applyFont="1" applyFill="1" applyBorder="1" applyProtection="1">
      <alignment horizontal="left" vertical="center" wrapText="1"/>
      <protection locked="0"/>
    </xf>
    <xf numFmtId="0" fontId="4" fillId="4" borderId="11" xfId="3" applyFont="1" applyFill="1" applyBorder="1" applyProtection="1">
      <alignment horizontal="left" vertical="center" wrapText="1"/>
      <protection locked="0"/>
    </xf>
    <xf numFmtId="0" fontId="4" fillId="4" borderId="13" xfId="3" applyFont="1" applyFill="1" applyBorder="1" applyProtection="1">
      <alignment horizontal="left" vertical="center" wrapText="1"/>
      <protection locked="0"/>
    </xf>
    <xf numFmtId="0" fontId="3" fillId="2" borderId="14" xfId="4" applyBorder="1">
      <alignment horizontal="left" vertical="center"/>
    </xf>
    <xf numFmtId="0" fontId="1" fillId="5" borderId="15" xfId="3" applyFill="1" applyBorder="1">
      <alignment horizontal="left" vertical="center" wrapText="1"/>
    </xf>
    <xf numFmtId="0" fontId="1" fillId="5" borderId="16" xfId="3" applyFill="1" applyBorder="1">
      <alignment horizontal="left" vertical="center" wrapText="1"/>
    </xf>
    <xf numFmtId="0" fontId="1" fillId="5" borderId="17" xfId="3" applyFill="1" applyBorder="1">
      <alignment horizontal="left" vertical="center" wrapText="1"/>
    </xf>
    <xf numFmtId="0" fontId="1" fillId="0" borderId="16" xfId="3" applyBorder="1">
      <alignment horizontal="left" vertical="center" wrapText="1"/>
    </xf>
    <xf numFmtId="0" fontId="1" fillId="0" borderId="16" xfId="3" applyBorder="1" applyAlignment="1">
      <alignment horizontal="center" vertical="center" wrapText="1"/>
    </xf>
    <xf numFmtId="3" fontId="1" fillId="0" borderId="16" xfId="3" applyNumberFormat="1" applyBorder="1" applyAlignment="1">
      <alignment horizontal="right" vertical="center" wrapText="1"/>
    </xf>
    <xf numFmtId="164" fontId="1" fillId="4" borderId="16" xfId="3" applyNumberFormat="1" applyFill="1" applyBorder="1" applyAlignment="1" applyProtection="1">
      <alignment horizontal="right" vertical="center" wrapText="1"/>
      <protection locked="0"/>
    </xf>
    <xf numFmtId="3" fontId="1" fillId="4" borderId="16" xfId="3" applyNumberFormat="1" applyFill="1" applyBorder="1" applyAlignment="1" applyProtection="1">
      <alignment horizontal="right" vertical="center" wrapText="1"/>
      <protection locked="0"/>
    </xf>
    <xf numFmtId="164" fontId="1" fillId="0" borderId="16" xfId="3" applyNumberFormat="1" applyBorder="1" applyAlignment="1" applyProtection="1">
      <alignment horizontal="right" vertical="center" wrapText="1"/>
      <protection hidden="1"/>
    </xf>
    <xf numFmtId="165" fontId="1" fillId="4" borderId="16" xfId="3" applyNumberFormat="1" applyFill="1" applyBorder="1" applyAlignment="1" applyProtection="1">
      <alignment horizontal="right" vertical="center" wrapText="1"/>
      <protection locked="0"/>
    </xf>
    <xf numFmtId="166" fontId="1" fillId="4" borderId="16" xfId="3" applyNumberFormat="1" applyFill="1" applyBorder="1" applyAlignment="1" applyProtection="1">
      <alignment horizontal="right" vertical="center" wrapText="1"/>
      <protection locked="0"/>
    </xf>
    <xf numFmtId="0" fontId="1" fillId="4" borderId="16" xfId="3" applyFill="1" applyBorder="1" applyProtection="1">
      <alignment horizontal="left" vertical="center" wrapText="1"/>
      <protection locked="0"/>
    </xf>
    <xf numFmtId="0" fontId="1" fillId="4" borderId="17" xfId="3" applyFill="1" applyBorder="1" applyProtection="1">
      <alignment horizontal="left" vertical="center" wrapText="1"/>
      <protection locked="0"/>
    </xf>
    <xf numFmtId="0" fontId="3" fillId="2" borderId="2" xfId="4" applyBorder="1">
      <alignment horizontal="left" vertical="center"/>
    </xf>
    <xf numFmtId="0" fontId="1" fillId="5" borderId="2" xfId="3" applyFill="1" applyBorder="1">
      <alignment horizontal="left" vertical="center" wrapText="1"/>
    </xf>
    <xf numFmtId="0" fontId="1" fillId="0" borderId="2" xfId="3" applyBorder="1">
      <alignment horizontal="left" vertical="center" wrapText="1"/>
    </xf>
    <xf numFmtId="0" fontId="3" fillId="2" borderId="6" xfId="4" applyBorder="1" applyAlignment="1">
      <alignment horizontal="right" vertical="center"/>
    </xf>
    <xf numFmtId="0" fontId="1" fillId="0" borderId="15" xfId="3" applyBorder="1" applyAlignment="1">
      <alignment horizontal="right" vertical="center" wrapText="1"/>
    </xf>
    <xf numFmtId="0" fontId="1" fillId="0" borderId="17" xfId="3" applyBorder="1" applyAlignment="1">
      <alignment horizontal="right" vertical="center" wrapText="1"/>
    </xf>
    <xf numFmtId="0" fontId="4" fillId="0" borderId="15" xfId="3" applyFont="1" applyBorder="1">
      <alignment horizontal="left" vertical="center" wrapText="1"/>
    </xf>
    <xf numFmtId="164" fontId="4" fillId="0" borderId="16" xfId="3" applyNumberFormat="1" applyFont="1" applyBorder="1" applyAlignment="1" applyProtection="1">
      <alignment horizontal="right" vertical="center" wrapText="1"/>
      <protection hidden="1"/>
    </xf>
    <xf numFmtId="164" fontId="4" fillId="0" borderId="17" xfId="3" applyNumberFormat="1" applyFont="1" applyBorder="1" applyAlignment="1" applyProtection="1">
      <alignment horizontal="right" vertical="center" wrapText="1"/>
      <protection hidden="1"/>
    </xf>
    <xf numFmtId="0" fontId="1" fillId="0" borderId="18" xfId="3" applyBorder="1">
      <alignment horizontal="left" vertical="center" wrapText="1"/>
    </xf>
    <xf numFmtId="0" fontId="1" fillId="0" borderId="18" xfId="3" applyBorder="1" applyAlignment="1">
      <alignment horizontal="center" vertical="center" wrapText="1"/>
    </xf>
    <xf numFmtId="3" fontId="1" fillId="0" borderId="18" xfId="3" applyNumberFormat="1" applyBorder="1" applyAlignment="1">
      <alignment horizontal="right" vertical="center" wrapText="1"/>
    </xf>
    <xf numFmtId="164" fontId="1" fillId="4" borderId="18" xfId="3" applyNumberFormat="1" applyFill="1" applyBorder="1" applyAlignment="1" applyProtection="1">
      <alignment horizontal="right" vertical="center" wrapText="1"/>
      <protection locked="0"/>
    </xf>
    <xf numFmtId="3" fontId="1" fillId="4" borderId="18" xfId="3" applyNumberFormat="1" applyFill="1" applyBorder="1" applyAlignment="1" applyProtection="1">
      <alignment horizontal="right" vertical="center" wrapText="1"/>
      <protection locked="0"/>
    </xf>
    <xf numFmtId="164" fontId="1" fillId="0" borderId="18" xfId="3" applyNumberFormat="1" applyBorder="1" applyAlignment="1" applyProtection="1">
      <alignment horizontal="right" vertical="center" wrapText="1"/>
      <protection hidden="1"/>
    </xf>
    <xf numFmtId="165" fontId="1" fillId="4" borderId="18" xfId="3" applyNumberFormat="1" applyFill="1" applyBorder="1" applyAlignment="1" applyProtection="1">
      <alignment horizontal="right" vertical="center" wrapText="1"/>
      <protection locked="0"/>
    </xf>
    <xf numFmtId="166" fontId="1" fillId="4" borderId="18" xfId="3" applyNumberFormat="1" applyFill="1" applyBorder="1" applyAlignment="1" applyProtection="1">
      <alignment horizontal="right" vertical="center" wrapText="1"/>
      <protection locked="0"/>
    </xf>
    <xf numFmtId="0" fontId="1" fillId="4" borderId="18" xfId="3" applyFill="1" applyBorder="1" applyProtection="1">
      <alignment horizontal="left" vertical="center" wrapText="1"/>
      <protection locked="0"/>
    </xf>
    <xf numFmtId="0" fontId="1" fillId="4" borderId="9" xfId="3" applyFill="1" applyBorder="1" applyProtection="1">
      <alignment horizontal="left" vertical="center" wrapText="1"/>
      <protection locked="0"/>
    </xf>
    <xf numFmtId="0" fontId="1" fillId="0" borderId="1" xfId="3" applyBorder="1">
      <alignment horizontal="left" vertical="center" wrapText="1"/>
    </xf>
    <xf numFmtId="0" fontId="1" fillId="0" borderId="1" xfId="3" applyBorder="1" applyAlignment="1">
      <alignment horizontal="center" vertical="center" wrapText="1"/>
    </xf>
    <xf numFmtId="3" fontId="1" fillId="0" borderId="1" xfId="3" applyNumberFormat="1" applyBorder="1" applyAlignment="1">
      <alignment horizontal="right" vertical="center" wrapText="1"/>
    </xf>
    <xf numFmtId="164" fontId="1" fillId="4" borderId="1" xfId="3" applyNumberFormat="1" applyFill="1" applyBorder="1" applyAlignment="1" applyProtection="1">
      <alignment horizontal="right" vertical="center" wrapText="1"/>
      <protection locked="0"/>
    </xf>
    <xf numFmtId="3" fontId="1" fillId="4" borderId="1" xfId="3" applyNumberFormat="1" applyFill="1" applyBorder="1" applyAlignment="1" applyProtection="1">
      <alignment horizontal="right" vertical="center" wrapText="1"/>
      <protection locked="0"/>
    </xf>
    <xf numFmtId="164" fontId="1" fillId="0" borderId="1" xfId="3" applyNumberFormat="1" applyBorder="1" applyAlignment="1" applyProtection="1">
      <alignment horizontal="right" vertical="center" wrapText="1"/>
      <protection hidden="1"/>
    </xf>
    <xf numFmtId="165" fontId="1" fillId="4" borderId="1" xfId="3" applyNumberFormat="1" applyFill="1" applyBorder="1" applyAlignment="1" applyProtection="1">
      <alignment horizontal="right" vertical="center" wrapText="1"/>
      <protection locked="0"/>
    </xf>
    <xf numFmtId="166" fontId="1" fillId="4" borderId="1" xfId="3" applyNumberFormat="1" applyFill="1" applyBorder="1" applyAlignment="1" applyProtection="1">
      <alignment horizontal="right" vertical="center" wrapText="1"/>
      <protection locked="0"/>
    </xf>
    <xf numFmtId="0" fontId="1" fillId="4" borderId="1" xfId="3" applyFill="1" applyBorder="1" applyProtection="1">
      <alignment horizontal="left" vertical="center" wrapText="1"/>
      <protection locked="0"/>
    </xf>
    <xf numFmtId="0" fontId="1" fillId="4" borderId="11" xfId="3" applyFill="1" applyBorder="1" applyProtection="1">
      <alignment horizontal="left" vertical="center" wrapText="1"/>
      <protection locked="0"/>
    </xf>
    <xf numFmtId="0" fontId="1" fillId="0" borderId="19" xfId="3" applyBorder="1">
      <alignment horizontal="left" vertical="center" wrapText="1"/>
    </xf>
    <xf numFmtId="0" fontId="1" fillId="0" borderId="19" xfId="3" applyBorder="1" applyAlignment="1">
      <alignment horizontal="center" vertical="center" wrapText="1"/>
    </xf>
    <xf numFmtId="3" fontId="1" fillId="0" borderId="19" xfId="3" applyNumberFormat="1" applyBorder="1" applyAlignment="1">
      <alignment horizontal="right" vertical="center" wrapText="1"/>
    </xf>
    <xf numFmtId="164" fontId="1" fillId="4" borderId="19" xfId="3" applyNumberFormat="1" applyFill="1" applyBorder="1" applyAlignment="1" applyProtection="1">
      <alignment horizontal="right" vertical="center" wrapText="1"/>
      <protection locked="0"/>
    </xf>
    <xf numFmtId="3" fontId="1" fillId="4" borderId="19" xfId="3" applyNumberFormat="1" applyFill="1" applyBorder="1" applyAlignment="1" applyProtection="1">
      <alignment horizontal="right" vertical="center" wrapText="1"/>
      <protection locked="0"/>
    </xf>
    <xf numFmtId="164" fontId="1" fillId="0" borderId="19" xfId="3" applyNumberFormat="1" applyBorder="1" applyAlignment="1" applyProtection="1">
      <alignment horizontal="right" vertical="center" wrapText="1"/>
      <protection hidden="1"/>
    </xf>
    <xf numFmtId="165" fontId="1" fillId="4" borderId="19" xfId="3" applyNumberFormat="1" applyFill="1" applyBorder="1" applyAlignment="1" applyProtection="1">
      <alignment horizontal="right" vertical="center" wrapText="1"/>
      <protection locked="0"/>
    </xf>
    <xf numFmtId="166" fontId="1" fillId="4" borderId="19" xfId="3" applyNumberFormat="1" applyFill="1" applyBorder="1" applyAlignment="1" applyProtection="1">
      <alignment horizontal="right" vertical="center" wrapText="1"/>
      <protection locked="0"/>
    </xf>
    <xf numFmtId="0" fontId="1" fillId="4" borderId="19" xfId="3" applyFill="1" applyBorder="1" applyProtection="1">
      <alignment horizontal="left" vertical="center" wrapText="1"/>
      <protection locked="0"/>
    </xf>
    <xf numFmtId="0" fontId="1" fillId="4" borderId="13" xfId="3" applyFill="1" applyBorder="1" applyProtection="1">
      <alignment horizontal="left" vertical="center" wrapText="1"/>
      <protection locked="0"/>
    </xf>
    <xf numFmtId="0" fontId="1" fillId="0" borderId="20" xfId="3" applyBorder="1">
      <alignment horizontal="left" vertical="center" wrapText="1"/>
    </xf>
    <xf numFmtId="0" fontId="1" fillId="0" borderId="21" xfId="3" applyBorder="1">
      <alignment horizontal="left" vertical="center" wrapText="1"/>
    </xf>
    <xf numFmtId="0" fontId="1" fillId="0" borderId="22" xfId="3" applyBorder="1">
      <alignment horizontal="left" vertical="center" wrapText="1"/>
    </xf>
    <xf numFmtId="0" fontId="1" fillId="0" borderId="9" xfId="3" applyBorder="1" applyAlignment="1">
      <alignment horizontal="right" vertical="center" wrapText="1"/>
    </xf>
    <xf numFmtId="0" fontId="1" fillId="0" borderId="11" xfId="3" applyBorder="1" applyAlignment="1">
      <alignment horizontal="right" vertical="center" wrapText="1"/>
    </xf>
    <xf numFmtId="0" fontId="1" fillId="0" borderId="13" xfId="3" applyBorder="1" applyAlignment="1">
      <alignment horizontal="right" vertical="center" wrapText="1"/>
    </xf>
    <xf numFmtId="0" fontId="6" fillId="0" borderId="0" xfId="2" applyFont="1">
      <alignment horizontal="left" vertical="center"/>
    </xf>
    <xf numFmtId="0" fontId="2" fillId="0" borderId="0" xfId="2" applyAlignment="1">
      <alignment horizontal="right" vertical="center"/>
    </xf>
    <xf numFmtId="0" fontId="1" fillId="0" borderId="0" xfId="1" applyProtection="1">
      <alignment horizontal="left" vertical="center"/>
      <protection hidden="1"/>
    </xf>
  </cellXfs>
  <cellStyles count="5">
    <cellStyle name="JN-naslov" xfId="2"/>
    <cellStyle name="JN-naslov tabele" xfId="4"/>
    <cellStyle name="JN-navadno" xfId="1"/>
    <cellStyle name="JN-tabela" xfId="3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1</xdr:col>
      <xdr:colOff>1532323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2</xdr:col>
      <xdr:colOff>351223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2</xdr:col>
      <xdr:colOff>351223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1</xdr:col>
      <xdr:colOff>1532323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B47"/>
  <sheetViews>
    <sheetView tabSelected="1" workbookViewId="0"/>
  </sheetViews>
  <sheetFormatPr defaultRowHeight="12.75" x14ac:dyDescent="0.25"/>
  <cols>
    <col min="1" max="1" width="4.7109375" style="1" customWidth="1"/>
    <col min="2" max="2" width="120.7109375" style="1" customWidth="1"/>
    <col min="3" max="16384" width="9.140625" style="1"/>
  </cols>
  <sheetData>
    <row r="4" spans="2:2" ht="18" x14ac:dyDescent="0.25">
      <c r="B4" s="2" t="s">
        <v>0</v>
      </c>
    </row>
    <row r="5" spans="2:2" ht="13.5" thickBot="1" x14ac:dyDescent="0.3"/>
    <row r="6" spans="2:2" x14ac:dyDescent="0.25">
      <c r="B6" s="3" t="s">
        <v>1</v>
      </c>
    </row>
    <row r="7" spans="2:2" x14ac:dyDescent="0.25">
      <c r="B7" s="4"/>
    </row>
    <row r="8" spans="2:2" ht="38.25" x14ac:dyDescent="0.25">
      <c r="B8" s="4" t="s">
        <v>2</v>
      </c>
    </row>
    <row r="9" spans="2:2" x14ac:dyDescent="0.25">
      <c r="B9" s="4"/>
    </row>
    <row r="10" spans="2:2" ht="25.5" x14ac:dyDescent="0.25">
      <c r="B10" s="4" t="s">
        <v>3</v>
      </c>
    </row>
    <row r="11" spans="2:2" x14ac:dyDescent="0.25">
      <c r="B11" s="4"/>
    </row>
    <row r="12" spans="2:2" x14ac:dyDescent="0.25">
      <c r="B12" s="4" t="s">
        <v>4</v>
      </c>
    </row>
    <row r="13" spans="2:2" x14ac:dyDescent="0.25">
      <c r="B13" s="4" t="s">
        <v>5</v>
      </c>
    </row>
    <row r="14" spans="2:2" x14ac:dyDescent="0.25">
      <c r="B14" s="4" t="s">
        <v>6</v>
      </c>
    </row>
    <row r="15" spans="2:2" x14ac:dyDescent="0.25">
      <c r="B15" s="4" t="s">
        <v>7</v>
      </c>
    </row>
    <row r="16" spans="2:2" x14ac:dyDescent="0.25">
      <c r="B16" s="4" t="s">
        <v>8</v>
      </c>
    </row>
    <row r="17" spans="2:2" x14ac:dyDescent="0.25">
      <c r="B17" s="4" t="s">
        <v>9</v>
      </c>
    </row>
    <row r="18" spans="2:2" x14ac:dyDescent="0.25">
      <c r="B18" s="4" t="s">
        <v>10</v>
      </c>
    </row>
    <row r="19" spans="2:2" x14ac:dyDescent="0.25">
      <c r="B19" s="4" t="s">
        <v>11</v>
      </c>
    </row>
    <row r="20" spans="2:2" x14ac:dyDescent="0.25">
      <c r="B20" s="4" t="s">
        <v>12</v>
      </c>
    </row>
    <row r="21" spans="2:2" x14ac:dyDescent="0.25">
      <c r="B21" s="4"/>
    </row>
    <row r="22" spans="2:2" ht="25.5" x14ac:dyDescent="0.25">
      <c r="B22" s="4" t="s">
        <v>13</v>
      </c>
    </row>
    <row r="23" spans="2:2" x14ac:dyDescent="0.25">
      <c r="B23" s="4"/>
    </row>
    <row r="24" spans="2:2" x14ac:dyDescent="0.25">
      <c r="B24" s="4" t="s">
        <v>14</v>
      </c>
    </row>
    <row r="25" spans="2:2" x14ac:dyDescent="0.25">
      <c r="B25" s="4" t="s">
        <v>15</v>
      </c>
    </row>
    <row r="26" spans="2:2" x14ac:dyDescent="0.25">
      <c r="B26" s="4" t="s">
        <v>16</v>
      </c>
    </row>
    <row r="27" spans="2:2" x14ac:dyDescent="0.25">
      <c r="B27" s="4" t="s">
        <v>7</v>
      </c>
    </row>
    <row r="28" spans="2:2" x14ac:dyDescent="0.25">
      <c r="B28" s="4" t="s">
        <v>8</v>
      </c>
    </row>
    <row r="29" spans="2:2" x14ac:dyDescent="0.25">
      <c r="B29" s="4" t="s">
        <v>17</v>
      </c>
    </row>
    <row r="30" spans="2:2" x14ac:dyDescent="0.25">
      <c r="B30" s="4" t="s">
        <v>10</v>
      </c>
    </row>
    <row r="31" spans="2:2" x14ac:dyDescent="0.25">
      <c r="B31" s="4" t="s">
        <v>11</v>
      </c>
    </row>
    <row r="32" spans="2:2" x14ac:dyDescent="0.25">
      <c r="B32" s="4" t="s">
        <v>12</v>
      </c>
    </row>
    <row r="33" spans="2:2" x14ac:dyDescent="0.25">
      <c r="B33" s="4"/>
    </row>
    <row r="34" spans="2:2" x14ac:dyDescent="0.25">
      <c r="B34" s="4" t="s">
        <v>18</v>
      </c>
    </row>
    <row r="35" spans="2:2" ht="25.5" x14ac:dyDescent="0.25">
      <c r="B35" s="4" t="s">
        <v>19</v>
      </c>
    </row>
    <row r="36" spans="2:2" x14ac:dyDescent="0.25">
      <c r="B36" s="4" t="s">
        <v>6</v>
      </c>
    </row>
    <row r="37" spans="2:2" x14ac:dyDescent="0.25">
      <c r="B37" s="4" t="s">
        <v>7</v>
      </c>
    </row>
    <row r="38" spans="2:2" x14ac:dyDescent="0.25">
      <c r="B38" s="4" t="s">
        <v>12</v>
      </c>
    </row>
    <row r="39" spans="2:2" x14ac:dyDescent="0.25">
      <c r="B39" s="4"/>
    </row>
    <row r="40" spans="2:2" x14ac:dyDescent="0.25">
      <c r="B40" s="4" t="s">
        <v>20</v>
      </c>
    </row>
    <row r="41" spans="2:2" x14ac:dyDescent="0.25">
      <c r="B41" s="4"/>
    </row>
    <row r="42" spans="2:2" ht="25.5" x14ac:dyDescent="0.25">
      <c r="B42" s="4" t="s">
        <v>21</v>
      </c>
    </row>
    <row r="43" spans="2:2" x14ac:dyDescent="0.25">
      <c r="B43" s="4"/>
    </row>
    <row r="44" spans="2:2" x14ac:dyDescent="0.25">
      <c r="B44" s="4" t="s">
        <v>22</v>
      </c>
    </row>
    <row r="45" spans="2:2" x14ac:dyDescent="0.25">
      <c r="B45" s="4" t="s">
        <v>23</v>
      </c>
    </row>
    <row r="46" spans="2:2" x14ac:dyDescent="0.25">
      <c r="B46" s="4" t="s">
        <v>24</v>
      </c>
    </row>
    <row r="47" spans="2:2" ht="13.5" thickBot="1" x14ac:dyDescent="0.3">
      <c r="B47" s="5"/>
    </row>
  </sheetData>
  <sheetProtection algorithmName="SHA-512" hashValue="+XCllcIBOTwIBkDyti2YE0bH8zI0KomzfVsNfJEITgffIiV4c4GHCI+xpRLcjtyATlWSuiHuyf9wyXIrVihYrA==" saltValue="HifsVajden4mA+X4HWvj4w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68" fitToHeight="0" pageOrder="overThenDown" orientation="portrait" r:id="rId1"/>
  <headerFooter>
    <oddFooter>&amp;LJN št. 16-39/26, 1.obdobje: 1.11.2026 - 31.10.2027&amp;RStran &amp;P od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C15"/>
  <sheetViews>
    <sheetView workbookViewId="0"/>
  </sheetViews>
  <sheetFormatPr defaultRowHeight="12.75" x14ac:dyDescent="0.25"/>
  <cols>
    <col min="1" max="1" width="4.7109375" style="1" customWidth="1"/>
    <col min="2" max="2" width="17.7109375" style="1" customWidth="1"/>
    <col min="3" max="3" width="60.7109375" style="1" customWidth="1"/>
    <col min="4" max="16384" width="9.140625" style="1"/>
  </cols>
  <sheetData>
    <row r="3" spans="2:3" ht="13.5" thickBot="1" x14ac:dyDescent="0.3"/>
    <row r="4" spans="2:3" ht="20.100000000000001" customHeight="1" thickBot="1" x14ac:dyDescent="0.3">
      <c r="B4" s="7" t="s">
        <v>25</v>
      </c>
      <c r="C4" s="8"/>
    </row>
    <row r="5" spans="2:3" ht="20.100000000000001" customHeight="1" x14ac:dyDescent="0.25">
      <c r="B5" s="9" t="s">
        <v>26</v>
      </c>
      <c r="C5" s="10" t="s">
        <v>35</v>
      </c>
    </row>
    <row r="6" spans="2:3" ht="20.100000000000001" customHeight="1" x14ac:dyDescent="0.25">
      <c r="B6" s="11" t="s">
        <v>27</v>
      </c>
      <c r="C6" s="12" t="s">
        <v>36</v>
      </c>
    </row>
    <row r="7" spans="2:3" ht="27" customHeight="1" x14ac:dyDescent="0.25">
      <c r="B7" s="11" t="s">
        <v>28</v>
      </c>
      <c r="C7" s="12" t="s">
        <v>37</v>
      </c>
    </row>
    <row r="8" spans="2:3" ht="42.95" customHeight="1" x14ac:dyDescent="0.25">
      <c r="B8" s="11" t="s">
        <v>29</v>
      </c>
      <c r="C8" s="12"/>
    </row>
    <row r="9" spans="2:3" ht="20.100000000000001" customHeight="1" x14ac:dyDescent="0.25">
      <c r="B9" s="11" t="s">
        <v>30</v>
      </c>
      <c r="C9" s="12" t="s">
        <v>38</v>
      </c>
    </row>
    <row r="10" spans="2:3" ht="20.100000000000001" customHeight="1" x14ac:dyDescent="0.25">
      <c r="B10" s="11" t="s">
        <v>31</v>
      </c>
      <c r="C10" s="12" t="s">
        <v>39</v>
      </c>
    </row>
    <row r="11" spans="2:3" ht="20.100000000000001" customHeight="1" x14ac:dyDescent="0.25">
      <c r="B11" s="11" t="s">
        <v>32</v>
      </c>
      <c r="C11" s="12" t="s">
        <v>40</v>
      </c>
    </row>
    <row r="12" spans="2:3" ht="20.100000000000001" customHeight="1" x14ac:dyDescent="0.25">
      <c r="B12" s="11" t="s">
        <v>33</v>
      </c>
      <c r="C12" s="12" t="s">
        <v>41</v>
      </c>
    </row>
    <row r="13" spans="2:3" ht="20.100000000000001" customHeight="1" thickBot="1" x14ac:dyDescent="0.3">
      <c r="B13" s="13" t="s">
        <v>34</v>
      </c>
      <c r="C13" s="14"/>
    </row>
    <row r="15" spans="2:3" x14ac:dyDescent="0.25">
      <c r="B15" s="6" t="s">
        <v>42</v>
      </c>
    </row>
  </sheetData>
  <sheetProtection algorithmName="SHA-512" hashValue="WefnPo5ZyLCYpKEAEUeYMVfRDtCwrBL7CHuiln5b4QHhE+GFz3xTHt3Ph68BZ67RBnMF4viwKFvQhjajkqU3pg==" saltValue="s9hpUxI92Ng1QDaINrIyHg==" spinCount="100000" sheet="1" objects="1" scenarios="1"/>
  <pageMargins left="0.78740157021416557" right="0.78740157021416557" top="0.78740157021416557" bottom="0.78740157021416557" header="0.59055116441514754" footer="0.59055116441514754"/>
  <pageSetup paperSize="9" fitToHeight="0" pageOrder="overThenDown" orientation="portrait" r:id="rId1"/>
  <headerFooter>
    <oddFooter>&amp;LJN št. 16-39/26, 1.obdobje: 1.11.2026 - 31.10.2027&amp;RStran &amp;P od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C11"/>
  <sheetViews>
    <sheetView workbookViewId="0"/>
  </sheetViews>
  <sheetFormatPr defaultRowHeight="12.75" x14ac:dyDescent="0.25"/>
  <cols>
    <col min="1" max="1" width="4.7109375" style="1" customWidth="1"/>
    <col min="2" max="2" width="17.7109375" style="1" customWidth="1"/>
    <col min="3" max="3" width="60.7109375" style="1" customWidth="1"/>
    <col min="4" max="16384" width="9.140625" style="1"/>
  </cols>
  <sheetData>
    <row r="3" spans="2:3" ht="13.5" thickBot="1" x14ac:dyDescent="0.3"/>
    <row r="4" spans="2:3" ht="20.100000000000001" customHeight="1" thickBot="1" x14ac:dyDescent="0.3">
      <c r="B4" s="7" t="s">
        <v>43</v>
      </c>
      <c r="C4" s="8"/>
    </row>
    <row r="5" spans="2:3" ht="20.100000000000001" customHeight="1" x14ac:dyDescent="0.25">
      <c r="B5" s="9" t="s">
        <v>44</v>
      </c>
      <c r="C5" s="15"/>
    </row>
    <row r="6" spans="2:3" ht="20.100000000000001" customHeight="1" x14ac:dyDescent="0.25">
      <c r="B6" s="11" t="s">
        <v>45</v>
      </c>
      <c r="C6" s="16"/>
    </row>
    <row r="7" spans="2:3" ht="27" customHeight="1" x14ac:dyDescent="0.25">
      <c r="B7" s="11" t="s">
        <v>46</v>
      </c>
      <c r="C7" s="16"/>
    </row>
    <row r="8" spans="2:3" ht="20.100000000000001" customHeight="1" x14ac:dyDescent="0.25">
      <c r="B8" s="11" t="s">
        <v>47</v>
      </c>
      <c r="C8" s="16"/>
    </row>
    <row r="9" spans="2:3" ht="20.100000000000001" customHeight="1" x14ac:dyDescent="0.25">
      <c r="B9" s="11" t="s">
        <v>48</v>
      </c>
      <c r="C9" s="16"/>
    </row>
    <row r="10" spans="2:3" ht="20.100000000000001" customHeight="1" x14ac:dyDescent="0.25">
      <c r="B10" s="11" t="s">
        <v>49</v>
      </c>
      <c r="C10" s="16"/>
    </row>
    <row r="11" spans="2:3" ht="20.100000000000001" customHeight="1" thickBot="1" x14ac:dyDescent="0.3">
      <c r="B11" s="13" t="s">
        <v>50</v>
      </c>
      <c r="C11" s="17"/>
    </row>
  </sheetData>
  <sheetProtection algorithmName="SHA-512" hashValue="VEqojliutkn44XNyH7sp3oPOXRqfcK4pznCJnHmo47xvVKqJoSqHb98vO3z5njRw66s/g/HKtVGknema1ozcbQ==" saltValue="7292m5xd1sLRNrVeRBCxMA==" spinCount="100000" sheet="1" objects="1" scenarios="1"/>
  <pageMargins left="0.78740157021416557" right="0.78740157021416557" top="0.78740157021416557" bottom="0.78740157021416557" header="0.59055116441514754" footer="0.59055116441514754"/>
  <pageSetup paperSize="9" fitToHeight="0" pageOrder="overThenDown" orientation="portrait" r:id="rId1"/>
  <headerFooter>
    <oddFooter>&amp;LJN št. 16-39/26, 1.obdobje: 1.11.2026 - 31.10.2027&amp;RStran &amp;P od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B15"/>
  <sheetViews>
    <sheetView workbookViewId="0"/>
  </sheetViews>
  <sheetFormatPr defaultRowHeight="12.75" x14ac:dyDescent="0.25"/>
  <cols>
    <col min="1" max="1" width="4.7109375" style="1" customWidth="1"/>
    <col min="2" max="2" width="120.7109375" style="1" customWidth="1"/>
    <col min="3" max="16384" width="9.140625" style="1"/>
  </cols>
  <sheetData>
    <row r="4" spans="2:2" ht="18" x14ac:dyDescent="0.25">
      <c r="B4" s="2" t="s">
        <v>51</v>
      </c>
    </row>
    <row r="5" spans="2:2" ht="13.5" thickBot="1" x14ac:dyDescent="0.3"/>
    <row r="6" spans="2:2" x14ac:dyDescent="0.25">
      <c r="B6" s="3"/>
    </row>
    <row r="7" spans="2:2" x14ac:dyDescent="0.25">
      <c r="B7" s="4" t="s">
        <v>52</v>
      </c>
    </row>
    <row r="8" spans="2:2" x14ac:dyDescent="0.25">
      <c r="B8" s="4" t="s">
        <v>53</v>
      </c>
    </row>
    <row r="9" spans="2:2" x14ac:dyDescent="0.25">
      <c r="B9" s="4" t="s">
        <v>54</v>
      </c>
    </row>
    <row r="10" spans="2:2" x14ac:dyDescent="0.25">
      <c r="B10" s="4" t="s">
        <v>55</v>
      </c>
    </row>
    <row r="11" spans="2:2" x14ac:dyDescent="0.25">
      <c r="B11" s="4" t="s">
        <v>56</v>
      </c>
    </row>
    <row r="12" spans="2:2" x14ac:dyDescent="0.25">
      <c r="B12" s="4" t="s">
        <v>57</v>
      </c>
    </row>
    <row r="13" spans="2:2" x14ac:dyDescent="0.25">
      <c r="B13" s="4"/>
    </row>
    <row r="14" spans="2:2" x14ac:dyDescent="0.25">
      <c r="B14" s="4" t="s">
        <v>58</v>
      </c>
    </row>
    <row r="15" spans="2:2" ht="13.5" thickBot="1" x14ac:dyDescent="0.3">
      <c r="B15" s="5" t="s">
        <v>59</v>
      </c>
    </row>
  </sheetData>
  <sheetProtection algorithmName="SHA-512" hashValue="weTYE0RaYDQpQEaw9QK/wuzVqiltJDNtq8nKfCBYdCZgUI9YHOZ6qe3bcWkRjYmueEVJ7+IRfAS/gcmAiDuTwA==" saltValue="BP5o489CHhdUUG6do4CrNA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68" fitToHeight="0" pageOrder="overThenDown" orientation="portrait" r:id="rId1"/>
  <headerFooter>
    <oddFooter>&amp;LJN št. 16-39/26, 1.obdobje: 1.11.2026 - 31.10.2027&amp;RStran &amp;P od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Y54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42578125" style="1" customWidth="1"/>
    <col min="4" max="4" width="17.28515625" style="1" customWidth="1"/>
    <col min="5" max="5" width="16.28515625" style="1" customWidth="1"/>
    <col min="6" max="6" width="13.85546875" style="1" customWidth="1"/>
    <col min="7" max="7" width="21.2851562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13.7109375" style="1" customWidth="1"/>
    <col min="15" max="15" width="10.7109375" style="1" customWidth="1"/>
    <col min="16" max="16" width="7.7109375" style="1" customWidth="1"/>
    <col min="17" max="18" width="13.7109375" style="1" customWidth="1"/>
    <col min="19" max="20" width="17.28515625" style="1" customWidth="1"/>
    <col min="21" max="21" width="20.7109375" style="1" customWidth="1"/>
    <col min="22" max="22" width="25.7109375" style="1" customWidth="1"/>
    <col min="23" max="23" width="20.7109375" style="1" customWidth="1"/>
    <col min="24" max="24" width="12.7109375" style="1" customWidth="1"/>
    <col min="25" max="25" width="25.7109375" style="1" customWidth="1"/>
    <col min="26" max="16384" width="9.140625" style="1"/>
  </cols>
  <sheetData>
    <row r="4" spans="1:25" ht="15.75" x14ac:dyDescent="0.25">
      <c r="C4" s="77" t="s">
        <v>60</v>
      </c>
    </row>
    <row r="5" spans="1:25" ht="18" x14ac:dyDescent="0.25">
      <c r="B5" s="78" t="s">
        <v>52</v>
      </c>
      <c r="C5" s="2" t="s">
        <v>61</v>
      </c>
    </row>
    <row r="7" spans="1:25" x14ac:dyDescent="0.25">
      <c r="C7" s="79" t="str">
        <f>IF('2. Podatki o ponudniku'!C5&lt;&gt;"","Naziv ponudnika: " &amp; '2. Podatki o ponudniku'!C5,"")</f>
        <v/>
      </c>
    </row>
    <row r="8" spans="1:25" x14ac:dyDescent="0.25">
      <c r="C8" s="79" t="str">
        <f>IF('2. Podatki o ponudniku'!C7&lt;&gt;"","Identifikacijska številka za DDV: " &amp; '2. Podatki o ponudniku'!C7,"")</f>
        <v/>
      </c>
    </row>
    <row r="10" spans="1:25" ht="13.5" thickBot="1" x14ac:dyDescent="0.3"/>
    <row r="11" spans="1:25" ht="13.5" thickBot="1" x14ac:dyDescent="0.3">
      <c r="A11" s="32" t="s">
        <v>62</v>
      </c>
      <c r="B11" s="35" t="s">
        <v>63</v>
      </c>
      <c r="C11" s="18" t="s">
        <v>64</v>
      </c>
      <c r="D11" s="18"/>
      <c r="E11" s="18"/>
      <c r="F11" s="18"/>
      <c r="G11" s="18"/>
      <c r="H11" s="18" t="s">
        <v>65</v>
      </c>
      <c r="I11" s="18"/>
      <c r="J11" s="8"/>
      <c r="K11" s="7"/>
      <c r="L11" s="18" t="s">
        <v>66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8"/>
    </row>
    <row r="12" spans="1:25" ht="51.75" thickBot="1" x14ac:dyDescent="0.3">
      <c r="A12" s="33" t="s">
        <v>67</v>
      </c>
      <c r="B12" s="19" t="s">
        <v>68</v>
      </c>
      <c r="C12" s="20" t="s">
        <v>69</v>
      </c>
      <c r="D12" s="20" t="s">
        <v>70</v>
      </c>
      <c r="E12" s="20" t="s">
        <v>71</v>
      </c>
      <c r="F12" s="20" t="s">
        <v>72</v>
      </c>
      <c r="G12" s="20" t="s">
        <v>73</v>
      </c>
      <c r="H12" s="20" t="s">
        <v>74</v>
      </c>
      <c r="I12" s="20" t="s">
        <v>75</v>
      </c>
      <c r="J12" s="21" t="s">
        <v>76</v>
      </c>
      <c r="K12" s="19" t="s">
        <v>77</v>
      </c>
      <c r="L12" s="20" t="s">
        <v>78</v>
      </c>
      <c r="M12" s="20" t="s">
        <v>79</v>
      </c>
      <c r="N12" s="20" t="s">
        <v>80</v>
      </c>
      <c r="O12" s="20" t="s">
        <v>81</v>
      </c>
      <c r="P12" s="20" t="s">
        <v>82</v>
      </c>
      <c r="Q12" s="20" t="s">
        <v>83</v>
      </c>
      <c r="R12" s="20" t="s">
        <v>84</v>
      </c>
      <c r="S12" s="20" t="s">
        <v>85</v>
      </c>
      <c r="T12" s="20" t="s">
        <v>86</v>
      </c>
      <c r="U12" s="20" t="s">
        <v>87</v>
      </c>
      <c r="V12" s="20" t="s">
        <v>88</v>
      </c>
      <c r="W12" s="20" t="s">
        <v>89</v>
      </c>
      <c r="X12" s="20" t="s">
        <v>90</v>
      </c>
      <c r="Y12" s="21" t="s">
        <v>91</v>
      </c>
    </row>
    <row r="13" spans="1:25" ht="141" thickBot="1" x14ac:dyDescent="0.3">
      <c r="A13" s="34" t="s">
        <v>92</v>
      </c>
      <c r="B13" s="36">
        <v>1</v>
      </c>
      <c r="C13" s="22" t="s">
        <v>93</v>
      </c>
      <c r="D13" s="22" t="s">
        <v>94</v>
      </c>
      <c r="E13" s="22" t="s">
        <v>95</v>
      </c>
      <c r="F13" s="22" t="s">
        <v>96</v>
      </c>
      <c r="G13" s="22" t="s">
        <v>97</v>
      </c>
      <c r="H13" s="23" t="s">
        <v>98</v>
      </c>
      <c r="I13" s="24">
        <v>53200</v>
      </c>
      <c r="J13" s="37"/>
      <c r="K13" s="36">
        <v>1</v>
      </c>
      <c r="L13" s="25"/>
      <c r="M13" s="26"/>
      <c r="N13" s="27">
        <f>IF(M13&gt;0,ROUND(L13/M13,4),0)</f>
        <v>0</v>
      </c>
      <c r="O13" s="28"/>
      <c r="P13" s="29"/>
      <c r="Q13" s="27">
        <f>ROUND(ROUND(N13,4)*(1-O13),4)</f>
        <v>0</v>
      </c>
      <c r="R13" s="27">
        <f>ROUND(ROUND(Q13,4)*(1+P13),4)</f>
        <v>0</v>
      </c>
      <c r="S13" s="27">
        <f>ROUND($I13*Q13,4)</f>
        <v>0</v>
      </c>
      <c r="T13" s="27">
        <f>ROUND($I13*R13,4)</f>
        <v>0</v>
      </c>
      <c r="U13" s="30"/>
      <c r="V13" s="30"/>
      <c r="W13" s="30"/>
      <c r="X13" s="30"/>
      <c r="Y13" s="31"/>
    </row>
    <row r="14" spans="1:25" ht="13.5" thickBot="1" x14ac:dyDescent="0.3">
      <c r="R14" s="38" t="s">
        <v>99</v>
      </c>
      <c r="S14" s="39">
        <f>SUM(S13:S13)</f>
        <v>0</v>
      </c>
      <c r="T14" s="40">
        <f>SUM(T13:T13)</f>
        <v>0</v>
      </c>
    </row>
    <row r="16" spans="1:25" ht="13.5" thickBot="1" x14ac:dyDescent="0.3"/>
    <row r="17" spans="1:25" ht="13.5" thickBot="1" x14ac:dyDescent="0.3">
      <c r="A17" s="32" t="s">
        <v>62</v>
      </c>
      <c r="B17" s="35" t="s">
        <v>100</v>
      </c>
      <c r="C17" s="18" t="s">
        <v>101</v>
      </c>
      <c r="D17" s="18"/>
      <c r="E17" s="18"/>
      <c r="F17" s="18"/>
      <c r="G17" s="18"/>
      <c r="H17" s="18" t="s">
        <v>65</v>
      </c>
      <c r="I17" s="18"/>
      <c r="J17" s="8"/>
      <c r="K17" s="7"/>
      <c r="L17" s="18" t="s">
        <v>102</v>
      </c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8"/>
    </row>
    <row r="18" spans="1:25" ht="51.75" thickBot="1" x14ac:dyDescent="0.3">
      <c r="A18" s="33" t="s">
        <v>67</v>
      </c>
      <c r="B18" s="19" t="s">
        <v>68</v>
      </c>
      <c r="C18" s="20" t="s">
        <v>69</v>
      </c>
      <c r="D18" s="20" t="s">
        <v>70</v>
      </c>
      <c r="E18" s="20" t="s">
        <v>71</v>
      </c>
      <c r="F18" s="20" t="s">
        <v>72</v>
      </c>
      <c r="G18" s="20" t="s">
        <v>73</v>
      </c>
      <c r="H18" s="20" t="s">
        <v>74</v>
      </c>
      <c r="I18" s="20" t="s">
        <v>75</v>
      </c>
      <c r="J18" s="21" t="s">
        <v>76</v>
      </c>
      <c r="K18" s="19" t="s">
        <v>77</v>
      </c>
      <c r="L18" s="20" t="s">
        <v>78</v>
      </c>
      <c r="M18" s="20" t="s">
        <v>79</v>
      </c>
      <c r="N18" s="20" t="s">
        <v>80</v>
      </c>
      <c r="O18" s="20" t="s">
        <v>81</v>
      </c>
      <c r="P18" s="20" t="s">
        <v>82</v>
      </c>
      <c r="Q18" s="20" t="s">
        <v>83</v>
      </c>
      <c r="R18" s="20" t="s">
        <v>84</v>
      </c>
      <c r="S18" s="20" t="s">
        <v>85</v>
      </c>
      <c r="T18" s="20" t="s">
        <v>86</v>
      </c>
      <c r="U18" s="20" t="s">
        <v>87</v>
      </c>
      <c r="V18" s="20" t="s">
        <v>88</v>
      </c>
      <c r="W18" s="20" t="s">
        <v>89</v>
      </c>
      <c r="X18" s="20" t="s">
        <v>90</v>
      </c>
      <c r="Y18" s="21" t="s">
        <v>91</v>
      </c>
    </row>
    <row r="19" spans="1:25" ht="64.5" thickBot="1" x14ac:dyDescent="0.3">
      <c r="A19" s="34" t="s">
        <v>92</v>
      </c>
      <c r="B19" s="36">
        <v>1</v>
      </c>
      <c r="C19" s="22" t="s">
        <v>103</v>
      </c>
      <c r="D19" s="22" t="s">
        <v>94</v>
      </c>
      <c r="E19" s="22" t="s">
        <v>104</v>
      </c>
      <c r="F19" s="22" t="s">
        <v>92</v>
      </c>
      <c r="G19" s="22" t="s">
        <v>92</v>
      </c>
      <c r="H19" s="23" t="s">
        <v>105</v>
      </c>
      <c r="I19" s="24">
        <v>3750</v>
      </c>
      <c r="J19" s="37"/>
      <c r="K19" s="36">
        <v>1</v>
      </c>
      <c r="L19" s="25"/>
      <c r="M19" s="26"/>
      <c r="N19" s="27">
        <f>IF(M19&gt;0,ROUND(L19/M19,4),0)</f>
        <v>0</v>
      </c>
      <c r="O19" s="28"/>
      <c r="P19" s="29"/>
      <c r="Q19" s="27">
        <f>ROUND(ROUND(N19,4)*(1-O19),4)</f>
        <v>0</v>
      </c>
      <c r="R19" s="27">
        <f>ROUND(ROUND(Q19,4)*(1+P19),4)</f>
        <v>0</v>
      </c>
      <c r="S19" s="27">
        <f>ROUND($I19*Q19,4)</f>
        <v>0</v>
      </c>
      <c r="T19" s="27">
        <f>ROUND($I19*R19,4)</f>
        <v>0</v>
      </c>
      <c r="U19" s="30"/>
      <c r="V19" s="30"/>
      <c r="W19" s="30"/>
      <c r="X19" s="30"/>
      <c r="Y19" s="31"/>
    </row>
    <row r="20" spans="1:25" ht="13.5" thickBot="1" x14ac:dyDescent="0.3">
      <c r="R20" s="38" t="s">
        <v>99</v>
      </c>
      <c r="S20" s="39">
        <f>SUM(S19:S19)</f>
        <v>0</v>
      </c>
      <c r="T20" s="40">
        <f>SUM(T19:T19)</f>
        <v>0</v>
      </c>
    </row>
    <row r="22" spans="1:25" ht="13.5" thickBot="1" x14ac:dyDescent="0.3"/>
    <row r="23" spans="1:25" ht="13.5" thickBot="1" x14ac:dyDescent="0.3">
      <c r="A23" s="32" t="s">
        <v>62</v>
      </c>
      <c r="B23" s="35" t="s">
        <v>106</v>
      </c>
      <c r="C23" s="18" t="s">
        <v>107</v>
      </c>
      <c r="D23" s="18"/>
      <c r="E23" s="18"/>
      <c r="F23" s="18"/>
      <c r="G23" s="18"/>
      <c r="H23" s="18" t="s">
        <v>65</v>
      </c>
      <c r="I23" s="18"/>
      <c r="J23" s="8"/>
      <c r="K23" s="7"/>
      <c r="L23" s="18" t="s">
        <v>108</v>
      </c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8"/>
    </row>
    <row r="24" spans="1:25" ht="51.75" thickBot="1" x14ac:dyDescent="0.3">
      <c r="A24" s="33" t="s">
        <v>67</v>
      </c>
      <c r="B24" s="19" t="s">
        <v>68</v>
      </c>
      <c r="C24" s="20" t="s">
        <v>69</v>
      </c>
      <c r="D24" s="20" t="s">
        <v>70</v>
      </c>
      <c r="E24" s="20" t="s">
        <v>71</v>
      </c>
      <c r="F24" s="20" t="s">
        <v>72</v>
      </c>
      <c r="G24" s="20" t="s">
        <v>73</v>
      </c>
      <c r="H24" s="20" t="s">
        <v>74</v>
      </c>
      <c r="I24" s="20" t="s">
        <v>75</v>
      </c>
      <c r="J24" s="21" t="s">
        <v>76</v>
      </c>
      <c r="K24" s="19" t="s">
        <v>77</v>
      </c>
      <c r="L24" s="20" t="s">
        <v>78</v>
      </c>
      <c r="M24" s="20" t="s">
        <v>79</v>
      </c>
      <c r="N24" s="20" t="s">
        <v>80</v>
      </c>
      <c r="O24" s="20" t="s">
        <v>81</v>
      </c>
      <c r="P24" s="20" t="s">
        <v>82</v>
      </c>
      <c r="Q24" s="20" t="s">
        <v>83</v>
      </c>
      <c r="R24" s="20" t="s">
        <v>84</v>
      </c>
      <c r="S24" s="20" t="s">
        <v>85</v>
      </c>
      <c r="T24" s="20" t="s">
        <v>86</v>
      </c>
      <c r="U24" s="20" t="s">
        <v>87</v>
      </c>
      <c r="V24" s="20" t="s">
        <v>88</v>
      </c>
      <c r="W24" s="20" t="s">
        <v>89</v>
      </c>
      <c r="X24" s="20" t="s">
        <v>90</v>
      </c>
      <c r="Y24" s="21" t="s">
        <v>91</v>
      </c>
    </row>
    <row r="25" spans="1:25" ht="64.5" thickBot="1" x14ac:dyDescent="0.3">
      <c r="A25" s="34" t="s">
        <v>92</v>
      </c>
      <c r="B25" s="36">
        <v>1</v>
      </c>
      <c r="C25" s="22" t="s">
        <v>109</v>
      </c>
      <c r="D25" s="22" t="s">
        <v>94</v>
      </c>
      <c r="E25" s="22" t="s">
        <v>110</v>
      </c>
      <c r="F25" s="22" t="s">
        <v>92</v>
      </c>
      <c r="G25" s="22" t="s">
        <v>92</v>
      </c>
      <c r="H25" s="23" t="s">
        <v>98</v>
      </c>
      <c r="I25" s="24">
        <v>45</v>
      </c>
      <c r="J25" s="37"/>
      <c r="K25" s="36">
        <v>1</v>
      </c>
      <c r="L25" s="25"/>
      <c r="M25" s="26"/>
      <c r="N25" s="27">
        <f>IF(M25&gt;0,ROUND(L25/M25,4),0)</f>
        <v>0</v>
      </c>
      <c r="O25" s="28"/>
      <c r="P25" s="29"/>
      <c r="Q25" s="27">
        <f>ROUND(ROUND(N25,4)*(1-O25),4)</f>
        <v>0</v>
      </c>
      <c r="R25" s="27">
        <f>ROUND(ROUND(Q25,4)*(1+P25),4)</f>
        <v>0</v>
      </c>
      <c r="S25" s="27">
        <f>ROUND($I25*Q25,4)</f>
        <v>0</v>
      </c>
      <c r="T25" s="27">
        <f>ROUND($I25*R25,4)</f>
        <v>0</v>
      </c>
      <c r="U25" s="30"/>
      <c r="V25" s="30"/>
      <c r="W25" s="30"/>
      <c r="X25" s="30"/>
      <c r="Y25" s="31"/>
    </row>
    <row r="26" spans="1:25" ht="13.5" thickBot="1" x14ac:dyDescent="0.3">
      <c r="R26" s="38" t="s">
        <v>99</v>
      </c>
      <c r="S26" s="39">
        <f>SUM(S25:S25)</f>
        <v>0</v>
      </c>
      <c r="T26" s="40">
        <f>SUM(T25:T25)</f>
        <v>0</v>
      </c>
    </row>
    <row r="28" spans="1:25" ht="13.5" thickBot="1" x14ac:dyDescent="0.3"/>
    <row r="29" spans="1:25" ht="13.5" thickBot="1" x14ac:dyDescent="0.3">
      <c r="A29" s="32" t="s">
        <v>62</v>
      </c>
      <c r="B29" s="35" t="s">
        <v>111</v>
      </c>
      <c r="C29" s="18" t="s">
        <v>112</v>
      </c>
      <c r="D29" s="18"/>
      <c r="E29" s="18"/>
      <c r="F29" s="18"/>
      <c r="G29" s="18"/>
      <c r="H29" s="18" t="s">
        <v>113</v>
      </c>
      <c r="I29" s="18"/>
      <c r="J29" s="8"/>
      <c r="K29" s="7"/>
      <c r="L29" s="18" t="s">
        <v>114</v>
      </c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8"/>
    </row>
    <row r="30" spans="1:25" ht="51.75" thickBot="1" x14ac:dyDescent="0.3">
      <c r="A30" s="33" t="s">
        <v>67</v>
      </c>
      <c r="B30" s="19" t="s">
        <v>68</v>
      </c>
      <c r="C30" s="20" t="s">
        <v>69</v>
      </c>
      <c r="D30" s="20" t="s">
        <v>70</v>
      </c>
      <c r="E30" s="20" t="s">
        <v>71</v>
      </c>
      <c r="F30" s="20" t="s">
        <v>72</v>
      </c>
      <c r="G30" s="20" t="s">
        <v>73</v>
      </c>
      <c r="H30" s="20" t="s">
        <v>74</v>
      </c>
      <c r="I30" s="20" t="s">
        <v>75</v>
      </c>
      <c r="J30" s="21" t="s">
        <v>76</v>
      </c>
      <c r="K30" s="19" t="s">
        <v>77</v>
      </c>
      <c r="L30" s="20" t="s">
        <v>78</v>
      </c>
      <c r="M30" s="20" t="s">
        <v>79</v>
      </c>
      <c r="N30" s="20" t="s">
        <v>80</v>
      </c>
      <c r="O30" s="20" t="s">
        <v>81</v>
      </c>
      <c r="P30" s="20" t="s">
        <v>82</v>
      </c>
      <c r="Q30" s="20" t="s">
        <v>83</v>
      </c>
      <c r="R30" s="20" t="s">
        <v>84</v>
      </c>
      <c r="S30" s="20" t="s">
        <v>85</v>
      </c>
      <c r="T30" s="20" t="s">
        <v>86</v>
      </c>
      <c r="U30" s="20" t="s">
        <v>87</v>
      </c>
      <c r="V30" s="20" t="s">
        <v>88</v>
      </c>
      <c r="W30" s="20" t="s">
        <v>89</v>
      </c>
      <c r="X30" s="20" t="s">
        <v>90</v>
      </c>
      <c r="Y30" s="21" t="s">
        <v>91</v>
      </c>
    </row>
    <row r="31" spans="1:25" ht="63.75" x14ac:dyDescent="0.25">
      <c r="A31" s="71" t="s">
        <v>92</v>
      </c>
      <c r="B31" s="9">
        <v>1</v>
      </c>
      <c r="C31" s="41" t="s">
        <v>115</v>
      </c>
      <c r="D31" s="41" t="s">
        <v>94</v>
      </c>
      <c r="E31" s="41" t="s">
        <v>116</v>
      </c>
      <c r="F31" s="41" t="s">
        <v>92</v>
      </c>
      <c r="G31" s="41" t="s">
        <v>92</v>
      </c>
      <c r="H31" s="42" t="s">
        <v>117</v>
      </c>
      <c r="I31" s="43">
        <v>3</v>
      </c>
      <c r="J31" s="74"/>
      <c r="K31" s="9">
        <v>1</v>
      </c>
      <c r="L31" s="44"/>
      <c r="M31" s="45"/>
      <c r="N31" s="46">
        <f>IF(M31&gt;0,ROUND(L31/M31,4),0)</f>
        <v>0</v>
      </c>
      <c r="O31" s="47"/>
      <c r="P31" s="48"/>
      <c r="Q31" s="46">
        <f>ROUND(ROUND(N31,4)*(1-O31),4)</f>
        <v>0</v>
      </c>
      <c r="R31" s="46">
        <f>ROUND(ROUND(Q31,4)*(1+P31),4)</f>
        <v>0</v>
      </c>
      <c r="S31" s="46">
        <f>ROUND($I31*Q31,4)</f>
        <v>0</v>
      </c>
      <c r="T31" s="46">
        <f>ROUND($I31*R31,4)</f>
        <v>0</v>
      </c>
      <c r="U31" s="49"/>
      <c r="V31" s="49"/>
      <c r="W31" s="49"/>
      <c r="X31" s="49"/>
      <c r="Y31" s="50"/>
    </row>
    <row r="32" spans="1:25" ht="63.75" x14ac:dyDescent="0.25">
      <c r="A32" s="72" t="s">
        <v>92</v>
      </c>
      <c r="B32" s="11">
        <v>2</v>
      </c>
      <c r="C32" s="51" t="s">
        <v>118</v>
      </c>
      <c r="D32" s="51" t="s">
        <v>94</v>
      </c>
      <c r="E32" s="51" t="s">
        <v>119</v>
      </c>
      <c r="F32" s="51" t="s">
        <v>92</v>
      </c>
      <c r="G32" s="51" t="s">
        <v>92</v>
      </c>
      <c r="H32" s="52" t="s">
        <v>117</v>
      </c>
      <c r="I32" s="53">
        <v>6</v>
      </c>
      <c r="J32" s="75"/>
      <c r="K32" s="11">
        <v>1</v>
      </c>
      <c r="L32" s="54"/>
      <c r="M32" s="55"/>
      <c r="N32" s="56">
        <f>IF(M32&gt;0,ROUND(L32/M32,4),0)</f>
        <v>0</v>
      </c>
      <c r="O32" s="57"/>
      <c r="P32" s="58"/>
      <c r="Q32" s="56">
        <f>ROUND(ROUND(N32,4)*(1-O32),4)</f>
        <v>0</v>
      </c>
      <c r="R32" s="56">
        <f>ROUND(ROUND(Q32,4)*(1+P32),4)</f>
        <v>0</v>
      </c>
      <c r="S32" s="56">
        <f>ROUND($I32*Q32,4)</f>
        <v>0</v>
      </c>
      <c r="T32" s="56">
        <f>ROUND($I32*R32,4)</f>
        <v>0</v>
      </c>
      <c r="U32" s="59"/>
      <c r="V32" s="59"/>
      <c r="W32" s="59"/>
      <c r="X32" s="59"/>
      <c r="Y32" s="60"/>
    </row>
    <row r="33" spans="1:25" ht="64.5" thickBot="1" x14ac:dyDescent="0.3">
      <c r="A33" s="73" t="s">
        <v>92</v>
      </c>
      <c r="B33" s="13">
        <v>3</v>
      </c>
      <c r="C33" s="61" t="s">
        <v>120</v>
      </c>
      <c r="D33" s="61" t="s">
        <v>94</v>
      </c>
      <c r="E33" s="61" t="s">
        <v>121</v>
      </c>
      <c r="F33" s="61" t="s">
        <v>122</v>
      </c>
      <c r="G33" s="61" t="s">
        <v>92</v>
      </c>
      <c r="H33" s="62" t="s">
        <v>117</v>
      </c>
      <c r="I33" s="63">
        <v>20</v>
      </c>
      <c r="J33" s="76"/>
      <c r="K33" s="13">
        <v>1</v>
      </c>
      <c r="L33" s="64"/>
      <c r="M33" s="65"/>
      <c r="N33" s="66">
        <f>IF(M33&gt;0,ROUND(L33/M33,4),0)</f>
        <v>0</v>
      </c>
      <c r="O33" s="67"/>
      <c r="P33" s="68"/>
      <c r="Q33" s="66">
        <f>ROUND(ROUND(N33,4)*(1-O33),4)</f>
        <v>0</v>
      </c>
      <c r="R33" s="66">
        <f>ROUND(ROUND(Q33,4)*(1+P33),4)</f>
        <v>0</v>
      </c>
      <c r="S33" s="66">
        <f>ROUND($I33*Q33,4)</f>
        <v>0</v>
      </c>
      <c r="T33" s="66">
        <f>ROUND($I33*R33,4)</f>
        <v>0</v>
      </c>
      <c r="U33" s="69"/>
      <c r="V33" s="69"/>
      <c r="W33" s="69"/>
      <c r="X33" s="69"/>
      <c r="Y33" s="70"/>
    </row>
    <row r="34" spans="1:25" ht="13.5" thickBot="1" x14ac:dyDescent="0.3">
      <c r="R34" s="38" t="s">
        <v>99</v>
      </c>
      <c r="S34" s="39">
        <f>SUM(S31:S33)</f>
        <v>0</v>
      </c>
      <c r="T34" s="40">
        <f>SUM(T31:T33)</f>
        <v>0</v>
      </c>
    </row>
    <row r="36" spans="1:25" ht="13.5" thickBot="1" x14ac:dyDescent="0.3"/>
    <row r="37" spans="1:25" ht="13.5" thickBot="1" x14ac:dyDescent="0.3">
      <c r="A37" s="32" t="s">
        <v>62</v>
      </c>
      <c r="B37" s="35" t="s">
        <v>123</v>
      </c>
      <c r="C37" s="18" t="s">
        <v>124</v>
      </c>
      <c r="D37" s="18"/>
      <c r="E37" s="18"/>
      <c r="F37" s="18"/>
      <c r="G37" s="18"/>
      <c r="H37" s="18" t="s">
        <v>65</v>
      </c>
      <c r="I37" s="18"/>
      <c r="J37" s="8"/>
      <c r="K37" s="7"/>
      <c r="L37" s="18" t="s">
        <v>125</v>
      </c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8"/>
    </row>
    <row r="38" spans="1:25" ht="51.75" thickBot="1" x14ac:dyDescent="0.3">
      <c r="A38" s="33" t="s">
        <v>67</v>
      </c>
      <c r="B38" s="19" t="s">
        <v>68</v>
      </c>
      <c r="C38" s="20" t="s">
        <v>69</v>
      </c>
      <c r="D38" s="20" t="s">
        <v>70</v>
      </c>
      <c r="E38" s="20" t="s">
        <v>71</v>
      </c>
      <c r="F38" s="20" t="s">
        <v>72</v>
      </c>
      <c r="G38" s="20" t="s">
        <v>73</v>
      </c>
      <c r="H38" s="20" t="s">
        <v>74</v>
      </c>
      <c r="I38" s="20" t="s">
        <v>75</v>
      </c>
      <c r="J38" s="21" t="s">
        <v>76</v>
      </c>
      <c r="K38" s="19" t="s">
        <v>77</v>
      </c>
      <c r="L38" s="20" t="s">
        <v>78</v>
      </c>
      <c r="M38" s="20" t="s">
        <v>79</v>
      </c>
      <c r="N38" s="20" t="s">
        <v>80</v>
      </c>
      <c r="O38" s="20" t="s">
        <v>81</v>
      </c>
      <c r="P38" s="20" t="s">
        <v>82</v>
      </c>
      <c r="Q38" s="20" t="s">
        <v>83</v>
      </c>
      <c r="R38" s="20" t="s">
        <v>84</v>
      </c>
      <c r="S38" s="20" t="s">
        <v>85</v>
      </c>
      <c r="T38" s="20" t="s">
        <v>86</v>
      </c>
      <c r="U38" s="20" t="s">
        <v>87</v>
      </c>
      <c r="V38" s="20" t="s">
        <v>88</v>
      </c>
      <c r="W38" s="20" t="s">
        <v>89</v>
      </c>
      <c r="X38" s="20" t="s">
        <v>90</v>
      </c>
      <c r="Y38" s="21" t="s">
        <v>91</v>
      </c>
    </row>
    <row r="39" spans="1:25" ht="63.75" x14ac:dyDescent="0.25">
      <c r="A39" s="71" t="s">
        <v>92</v>
      </c>
      <c r="B39" s="9">
        <v>1</v>
      </c>
      <c r="C39" s="41" t="s">
        <v>126</v>
      </c>
      <c r="D39" s="41" t="s">
        <v>94</v>
      </c>
      <c r="E39" s="41" t="s">
        <v>121</v>
      </c>
      <c r="F39" s="41" t="s">
        <v>92</v>
      </c>
      <c r="G39" s="41" t="s">
        <v>92</v>
      </c>
      <c r="H39" s="42" t="s">
        <v>105</v>
      </c>
      <c r="I39" s="43">
        <v>295000</v>
      </c>
      <c r="J39" s="74"/>
      <c r="K39" s="9">
        <v>1</v>
      </c>
      <c r="L39" s="44"/>
      <c r="M39" s="45"/>
      <c r="N39" s="46">
        <f>IF(M39&gt;0,ROUND(L39/M39,4),0)</f>
        <v>0</v>
      </c>
      <c r="O39" s="47"/>
      <c r="P39" s="48"/>
      <c r="Q39" s="46">
        <f>ROUND(ROUND(N39,4)*(1-O39),4)</f>
        <v>0</v>
      </c>
      <c r="R39" s="46">
        <f>ROUND(ROUND(Q39,4)*(1+P39),4)</f>
        <v>0</v>
      </c>
      <c r="S39" s="46">
        <f>ROUND($I39*Q39,4)</f>
        <v>0</v>
      </c>
      <c r="T39" s="46">
        <f>ROUND($I39*R39,4)</f>
        <v>0</v>
      </c>
      <c r="U39" s="49"/>
      <c r="V39" s="49"/>
      <c r="W39" s="49"/>
      <c r="X39" s="49"/>
      <c r="Y39" s="50"/>
    </row>
    <row r="40" spans="1:25" ht="64.5" thickBot="1" x14ac:dyDescent="0.3">
      <c r="A40" s="73" t="s">
        <v>92</v>
      </c>
      <c r="B40" s="13">
        <v>2</v>
      </c>
      <c r="C40" s="61" t="s">
        <v>127</v>
      </c>
      <c r="D40" s="61" t="s">
        <v>94</v>
      </c>
      <c r="E40" s="61" t="s">
        <v>128</v>
      </c>
      <c r="F40" s="61" t="s">
        <v>92</v>
      </c>
      <c r="G40" s="61" t="s">
        <v>92</v>
      </c>
      <c r="H40" s="62" t="s">
        <v>117</v>
      </c>
      <c r="I40" s="63">
        <v>59</v>
      </c>
      <c r="J40" s="76"/>
      <c r="K40" s="13">
        <v>1</v>
      </c>
      <c r="L40" s="64"/>
      <c r="M40" s="65"/>
      <c r="N40" s="66">
        <f>IF(M40&gt;0,ROUND(L40/M40,4),0)</f>
        <v>0</v>
      </c>
      <c r="O40" s="67"/>
      <c r="P40" s="68"/>
      <c r="Q40" s="66">
        <f>ROUND(ROUND(N40,4)*(1-O40),4)</f>
        <v>0</v>
      </c>
      <c r="R40" s="66">
        <f>ROUND(ROUND(Q40,4)*(1+P40),4)</f>
        <v>0</v>
      </c>
      <c r="S40" s="66">
        <f>ROUND($I40*Q40,4)</f>
        <v>0</v>
      </c>
      <c r="T40" s="66">
        <f>ROUND($I40*R40,4)</f>
        <v>0</v>
      </c>
      <c r="U40" s="69"/>
      <c r="V40" s="69"/>
      <c r="W40" s="69"/>
      <c r="X40" s="69"/>
      <c r="Y40" s="70"/>
    </row>
    <row r="41" spans="1:25" ht="13.5" thickBot="1" x14ac:dyDescent="0.3">
      <c r="R41" s="38" t="s">
        <v>99</v>
      </c>
      <c r="S41" s="39">
        <f>SUM(S39:S40)</f>
        <v>0</v>
      </c>
      <c r="T41" s="40">
        <f>SUM(T39:T40)</f>
        <v>0</v>
      </c>
    </row>
    <row r="43" spans="1:25" ht="13.5" thickBot="1" x14ac:dyDescent="0.3"/>
    <row r="44" spans="1:25" ht="13.5" thickBot="1" x14ac:dyDescent="0.3">
      <c r="A44" s="32" t="s">
        <v>62</v>
      </c>
      <c r="B44" s="35" t="s">
        <v>129</v>
      </c>
      <c r="C44" s="18" t="s">
        <v>130</v>
      </c>
      <c r="D44" s="18"/>
      <c r="E44" s="18"/>
      <c r="F44" s="18"/>
      <c r="G44" s="18"/>
      <c r="H44" s="18" t="s">
        <v>65</v>
      </c>
      <c r="I44" s="18"/>
      <c r="J44" s="8"/>
      <c r="K44" s="7"/>
      <c r="L44" s="18" t="s">
        <v>131</v>
      </c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8"/>
    </row>
    <row r="45" spans="1:25" ht="51.75" thickBot="1" x14ac:dyDescent="0.3">
      <c r="A45" s="33" t="s">
        <v>67</v>
      </c>
      <c r="B45" s="19" t="s">
        <v>68</v>
      </c>
      <c r="C45" s="20" t="s">
        <v>69</v>
      </c>
      <c r="D45" s="20" t="s">
        <v>70</v>
      </c>
      <c r="E45" s="20" t="s">
        <v>71</v>
      </c>
      <c r="F45" s="20" t="s">
        <v>72</v>
      </c>
      <c r="G45" s="20" t="s">
        <v>73</v>
      </c>
      <c r="H45" s="20" t="s">
        <v>74</v>
      </c>
      <c r="I45" s="20" t="s">
        <v>75</v>
      </c>
      <c r="J45" s="21" t="s">
        <v>76</v>
      </c>
      <c r="K45" s="19" t="s">
        <v>77</v>
      </c>
      <c r="L45" s="20" t="s">
        <v>78</v>
      </c>
      <c r="M45" s="20" t="s">
        <v>79</v>
      </c>
      <c r="N45" s="20" t="s">
        <v>80</v>
      </c>
      <c r="O45" s="20" t="s">
        <v>81</v>
      </c>
      <c r="P45" s="20" t="s">
        <v>82</v>
      </c>
      <c r="Q45" s="20" t="s">
        <v>83</v>
      </c>
      <c r="R45" s="20" t="s">
        <v>84</v>
      </c>
      <c r="S45" s="20" t="s">
        <v>85</v>
      </c>
      <c r="T45" s="20" t="s">
        <v>86</v>
      </c>
      <c r="U45" s="20" t="s">
        <v>87</v>
      </c>
      <c r="V45" s="20" t="s">
        <v>88</v>
      </c>
      <c r="W45" s="20" t="s">
        <v>89</v>
      </c>
      <c r="X45" s="20" t="s">
        <v>90</v>
      </c>
      <c r="Y45" s="21" t="s">
        <v>91</v>
      </c>
    </row>
    <row r="46" spans="1:25" ht="63.75" x14ac:dyDescent="0.25">
      <c r="A46" s="71" t="s">
        <v>92</v>
      </c>
      <c r="B46" s="9">
        <v>1</v>
      </c>
      <c r="C46" s="41" t="s">
        <v>132</v>
      </c>
      <c r="D46" s="41" t="s">
        <v>94</v>
      </c>
      <c r="E46" s="41" t="s">
        <v>133</v>
      </c>
      <c r="F46" s="41" t="s">
        <v>92</v>
      </c>
      <c r="G46" s="41" t="s">
        <v>92</v>
      </c>
      <c r="H46" s="42" t="s">
        <v>105</v>
      </c>
      <c r="I46" s="43">
        <v>5000</v>
      </c>
      <c r="J46" s="74"/>
      <c r="K46" s="9">
        <v>1</v>
      </c>
      <c r="L46" s="44"/>
      <c r="M46" s="45"/>
      <c r="N46" s="46">
        <f>IF(M46&gt;0,ROUND(L46/M46,4),0)</f>
        <v>0</v>
      </c>
      <c r="O46" s="47"/>
      <c r="P46" s="48"/>
      <c r="Q46" s="46">
        <f>ROUND(ROUND(N46,4)*(1-O46),4)</f>
        <v>0</v>
      </c>
      <c r="R46" s="46">
        <f>ROUND(ROUND(Q46,4)*(1+P46),4)</f>
        <v>0</v>
      </c>
      <c r="S46" s="46">
        <f>ROUND($I46*Q46,4)</f>
        <v>0</v>
      </c>
      <c r="T46" s="46">
        <f>ROUND($I46*R46,4)</f>
        <v>0</v>
      </c>
      <c r="U46" s="49"/>
      <c r="V46" s="49"/>
      <c r="W46" s="49"/>
      <c r="X46" s="49"/>
      <c r="Y46" s="50"/>
    </row>
    <row r="47" spans="1:25" ht="64.5" thickBot="1" x14ac:dyDescent="0.3">
      <c r="A47" s="73" t="s">
        <v>92</v>
      </c>
      <c r="B47" s="13">
        <v>2</v>
      </c>
      <c r="C47" s="61" t="s">
        <v>127</v>
      </c>
      <c r="D47" s="61" t="s">
        <v>94</v>
      </c>
      <c r="E47" s="61" t="s">
        <v>128</v>
      </c>
      <c r="F47" s="61" t="s">
        <v>92</v>
      </c>
      <c r="G47" s="61" t="s">
        <v>92</v>
      </c>
      <c r="H47" s="62" t="s">
        <v>117</v>
      </c>
      <c r="I47" s="63">
        <v>1</v>
      </c>
      <c r="J47" s="76"/>
      <c r="K47" s="13">
        <v>1</v>
      </c>
      <c r="L47" s="64"/>
      <c r="M47" s="65"/>
      <c r="N47" s="66">
        <f>IF(M47&gt;0,ROUND(L47/M47,4),0)</f>
        <v>0</v>
      </c>
      <c r="O47" s="67"/>
      <c r="P47" s="68"/>
      <c r="Q47" s="66">
        <f>ROUND(ROUND(N47,4)*(1-O47),4)</f>
        <v>0</v>
      </c>
      <c r="R47" s="66">
        <f>ROUND(ROUND(Q47,4)*(1+P47),4)</f>
        <v>0</v>
      </c>
      <c r="S47" s="66">
        <f>ROUND($I47*Q47,4)</f>
        <v>0</v>
      </c>
      <c r="T47" s="66">
        <f>ROUND($I47*R47,4)</f>
        <v>0</v>
      </c>
      <c r="U47" s="69"/>
      <c r="V47" s="69"/>
      <c r="W47" s="69"/>
      <c r="X47" s="69"/>
      <c r="Y47" s="70"/>
    </row>
    <row r="48" spans="1:25" ht="13.5" thickBot="1" x14ac:dyDescent="0.3">
      <c r="R48" s="38" t="s">
        <v>99</v>
      </c>
      <c r="S48" s="39">
        <f>SUM(S46:S47)</f>
        <v>0</v>
      </c>
      <c r="T48" s="40">
        <f>SUM(T46:T47)</f>
        <v>0</v>
      </c>
    </row>
    <row r="50" spans="1:25" ht="13.5" thickBot="1" x14ac:dyDescent="0.3"/>
    <row r="51" spans="1:25" ht="13.5" thickBot="1" x14ac:dyDescent="0.3">
      <c r="A51" s="32" t="s">
        <v>62</v>
      </c>
      <c r="B51" s="35" t="s">
        <v>134</v>
      </c>
      <c r="C51" s="18" t="s">
        <v>135</v>
      </c>
      <c r="D51" s="18"/>
      <c r="E51" s="18"/>
      <c r="F51" s="18"/>
      <c r="G51" s="18"/>
      <c r="H51" s="18" t="s">
        <v>65</v>
      </c>
      <c r="I51" s="18"/>
      <c r="J51" s="8"/>
      <c r="K51" s="7"/>
      <c r="L51" s="18" t="s">
        <v>136</v>
      </c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8"/>
    </row>
    <row r="52" spans="1:25" ht="51.75" thickBot="1" x14ac:dyDescent="0.3">
      <c r="A52" s="33" t="s">
        <v>67</v>
      </c>
      <c r="B52" s="19" t="s">
        <v>68</v>
      </c>
      <c r="C52" s="20" t="s">
        <v>69</v>
      </c>
      <c r="D52" s="20" t="s">
        <v>70</v>
      </c>
      <c r="E52" s="20" t="s">
        <v>71</v>
      </c>
      <c r="F52" s="20" t="s">
        <v>72</v>
      </c>
      <c r="G52" s="20" t="s">
        <v>73</v>
      </c>
      <c r="H52" s="20" t="s">
        <v>74</v>
      </c>
      <c r="I52" s="20" t="s">
        <v>75</v>
      </c>
      <c r="J52" s="21" t="s">
        <v>76</v>
      </c>
      <c r="K52" s="19" t="s">
        <v>77</v>
      </c>
      <c r="L52" s="20" t="s">
        <v>78</v>
      </c>
      <c r="M52" s="20" t="s">
        <v>79</v>
      </c>
      <c r="N52" s="20" t="s">
        <v>80</v>
      </c>
      <c r="O52" s="20" t="s">
        <v>81</v>
      </c>
      <c r="P52" s="20" t="s">
        <v>82</v>
      </c>
      <c r="Q52" s="20" t="s">
        <v>83</v>
      </c>
      <c r="R52" s="20" t="s">
        <v>84</v>
      </c>
      <c r="S52" s="20" t="s">
        <v>85</v>
      </c>
      <c r="T52" s="20" t="s">
        <v>86</v>
      </c>
      <c r="U52" s="20" t="s">
        <v>87</v>
      </c>
      <c r="V52" s="20" t="s">
        <v>88</v>
      </c>
      <c r="W52" s="20" t="s">
        <v>89</v>
      </c>
      <c r="X52" s="20" t="s">
        <v>90</v>
      </c>
      <c r="Y52" s="21" t="s">
        <v>91</v>
      </c>
    </row>
    <row r="53" spans="1:25" ht="64.5" thickBot="1" x14ac:dyDescent="0.3">
      <c r="A53" s="34" t="s">
        <v>92</v>
      </c>
      <c r="B53" s="36">
        <v>1</v>
      </c>
      <c r="C53" s="22" t="s">
        <v>137</v>
      </c>
      <c r="D53" s="22" t="s">
        <v>94</v>
      </c>
      <c r="E53" s="22" t="s">
        <v>138</v>
      </c>
      <c r="F53" s="22" t="s">
        <v>92</v>
      </c>
      <c r="G53" s="22" t="s">
        <v>92</v>
      </c>
      <c r="H53" s="23" t="s">
        <v>117</v>
      </c>
      <c r="I53" s="24">
        <v>7</v>
      </c>
      <c r="J53" s="37"/>
      <c r="K53" s="36">
        <v>1</v>
      </c>
      <c r="L53" s="25"/>
      <c r="M53" s="26"/>
      <c r="N53" s="27">
        <f>IF(M53&gt;0,ROUND(L53/M53,4),0)</f>
        <v>0</v>
      </c>
      <c r="O53" s="28"/>
      <c r="P53" s="29"/>
      <c r="Q53" s="27">
        <f>ROUND(ROUND(N53,4)*(1-O53),4)</f>
        <v>0</v>
      </c>
      <c r="R53" s="27">
        <f>ROUND(ROUND(Q53,4)*(1+P53),4)</f>
        <v>0</v>
      </c>
      <c r="S53" s="27">
        <f>ROUND($I53*Q53,4)</f>
        <v>0</v>
      </c>
      <c r="T53" s="27">
        <f>ROUND($I53*R53,4)</f>
        <v>0</v>
      </c>
      <c r="U53" s="30"/>
      <c r="V53" s="30"/>
      <c r="W53" s="30"/>
      <c r="X53" s="30"/>
      <c r="Y53" s="31"/>
    </row>
    <row r="54" spans="1:25" ht="13.5" thickBot="1" x14ac:dyDescent="0.3">
      <c r="R54" s="38" t="s">
        <v>99</v>
      </c>
      <c r="S54" s="39">
        <f>SUM(S53:S53)</f>
        <v>0</v>
      </c>
      <c r="T54" s="40">
        <f>SUM(T53:T53)</f>
        <v>0</v>
      </c>
    </row>
  </sheetData>
  <sheetProtection algorithmName="SHA-512" hashValue="NpVxY/GiNsYh92xAN6hSKmcZu2jr0v5ioqNt277U0FpTNZkefgf3qQ9D6Lb+DBKLr2lIOqQQDbFYiUd7idYlxA==" saltValue="JDm8g16TYCII2d7Im4ewCA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4" fitToHeight="0" pageOrder="overThenDown" orientation="landscape" r:id="rId1"/>
  <headerFooter>
    <oddHeader>&amp;ROBR-8A</oddHeader>
    <oddFooter>&amp;LJN št. 16-39/26, 1.obdobje: 1.11.2026 - 31.10.2027&amp;RStran &amp;P od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Y50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28515625" style="1" customWidth="1"/>
    <col min="4" max="4" width="14.42578125" style="1" customWidth="1"/>
    <col min="5" max="5" width="14.140625" style="1" customWidth="1"/>
    <col min="6" max="6" width="16.28515625" style="1" customWidth="1"/>
    <col min="7" max="7" width="14.4257812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13.7109375" style="1" customWidth="1"/>
    <col min="15" max="15" width="10.7109375" style="1" customWidth="1"/>
    <col min="16" max="16" width="7.7109375" style="1" customWidth="1"/>
    <col min="17" max="18" width="13.7109375" style="1" customWidth="1"/>
    <col min="19" max="20" width="17.28515625" style="1" customWidth="1"/>
    <col min="21" max="21" width="20.7109375" style="1" customWidth="1"/>
    <col min="22" max="22" width="25.7109375" style="1" customWidth="1"/>
    <col min="23" max="23" width="20.7109375" style="1" customWidth="1"/>
    <col min="24" max="24" width="12.7109375" style="1" customWidth="1"/>
    <col min="25" max="25" width="25.7109375" style="1" customWidth="1"/>
    <col min="26" max="16384" width="9.140625" style="1"/>
  </cols>
  <sheetData>
    <row r="4" spans="1:25" ht="15.75" x14ac:dyDescent="0.25">
      <c r="C4" s="77" t="s">
        <v>60</v>
      </c>
    </row>
    <row r="5" spans="1:25" ht="18" x14ac:dyDescent="0.25">
      <c r="B5" s="78" t="s">
        <v>139</v>
      </c>
      <c r="C5" s="2" t="s">
        <v>140</v>
      </c>
    </row>
    <row r="7" spans="1:25" x14ac:dyDescent="0.25">
      <c r="C7" s="79" t="str">
        <f>IF('2. Podatki o ponudniku'!C5&lt;&gt;"","Naziv ponudnika: " &amp; '2. Podatki o ponudniku'!C5,"")</f>
        <v/>
      </c>
    </row>
    <row r="8" spans="1:25" x14ac:dyDescent="0.25">
      <c r="C8" s="79" t="str">
        <f>IF('2. Podatki o ponudniku'!C7&lt;&gt;"","Identifikacijska številka za DDV: " &amp; '2. Podatki o ponudniku'!C7,"")</f>
        <v/>
      </c>
    </row>
    <row r="10" spans="1:25" ht="13.5" thickBot="1" x14ac:dyDescent="0.3"/>
    <row r="11" spans="1:25" ht="13.5" thickBot="1" x14ac:dyDescent="0.3">
      <c r="A11" s="32" t="s">
        <v>62</v>
      </c>
      <c r="B11" s="35" t="s">
        <v>63</v>
      </c>
      <c r="C11" s="18" t="s">
        <v>141</v>
      </c>
      <c r="D11" s="18"/>
      <c r="E11" s="18"/>
      <c r="F11" s="18"/>
      <c r="G11" s="18"/>
      <c r="H11" s="18" t="s">
        <v>65</v>
      </c>
      <c r="I11" s="18"/>
      <c r="J11" s="8"/>
      <c r="K11" s="7"/>
      <c r="L11" s="18" t="s">
        <v>142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8"/>
    </row>
    <row r="12" spans="1:25" ht="51.75" thickBot="1" x14ac:dyDescent="0.3">
      <c r="A12" s="33" t="s">
        <v>67</v>
      </c>
      <c r="B12" s="19" t="s">
        <v>68</v>
      </c>
      <c r="C12" s="20" t="s">
        <v>69</v>
      </c>
      <c r="D12" s="20" t="s">
        <v>70</v>
      </c>
      <c r="E12" s="20" t="s">
        <v>71</v>
      </c>
      <c r="F12" s="20" t="s">
        <v>72</v>
      </c>
      <c r="G12" s="20" t="s">
        <v>73</v>
      </c>
      <c r="H12" s="20" t="s">
        <v>74</v>
      </c>
      <c r="I12" s="20" t="s">
        <v>75</v>
      </c>
      <c r="J12" s="21" t="s">
        <v>76</v>
      </c>
      <c r="K12" s="19" t="s">
        <v>77</v>
      </c>
      <c r="L12" s="20" t="s">
        <v>78</v>
      </c>
      <c r="M12" s="20" t="s">
        <v>79</v>
      </c>
      <c r="N12" s="20" t="s">
        <v>80</v>
      </c>
      <c r="O12" s="20" t="s">
        <v>81</v>
      </c>
      <c r="P12" s="20" t="s">
        <v>82</v>
      </c>
      <c r="Q12" s="20" t="s">
        <v>83</v>
      </c>
      <c r="R12" s="20" t="s">
        <v>84</v>
      </c>
      <c r="S12" s="20" t="s">
        <v>85</v>
      </c>
      <c r="T12" s="20" t="s">
        <v>86</v>
      </c>
      <c r="U12" s="20" t="s">
        <v>87</v>
      </c>
      <c r="V12" s="20" t="s">
        <v>88</v>
      </c>
      <c r="W12" s="20" t="s">
        <v>89</v>
      </c>
      <c r="X12" s="20" t="s">
        <v>90</v>
      </c>
      <c r="Y12" s="21" t="s">
        <v>91</v>
      </c>
    </row>
    <row r="13" spans="1:25" ht="64.5" thickBot="1" x14ac:dyDescent="0.3">
      <c r="A13" s="34" t="s">
        <v>92</v>
      </c>
      <c r="B13" s="36">
        <v>1</v>
      </c>
      <c r="C13" s="22" t="s">
        <v>143</v>
      </c>
      <c r="D13" s="22" t="s">
        <v>94</v>
      </c>
      <c r="E13" s="22" t="s">
        <v>144</v>
      </c>
      <c r="F13" s="22" t="s">
        <v>92</v>
      </c>
      <c r="G13" s="22" t="s">
        <v>92</v>
      </c>
      <c r="H13" s="23" t="s">
        <v>117</v>
      </c>
      <c r="I13" s="24">
        <v>915</v>
      </c>
      <c r="J13" s="37"/>
      <c r="K13" s="36">
        <v>1</v>
      </c>
      <c r="L13" s="25"/>
      <c r="M13" s="26"/>
      <c r="N13" s="27">
        <f>IF(M13&gt;0,ROUND(L13/M13,4),0)</f>
        <v>0</v>
      </c>
      <c r="O13" s="28"/>
      <c r="P13" s="29"/>
      <c r="Q13" s="27">
        <f>ROUND(ROUND(N13,4)*(1-O13),4)</f>
        <v>0</v>
      </c>
      <c r="R13" s="27">
        <f>ROUND(ROUND(Q13,4)*(1+P13),4)</f>
        <v>0</v>
      </c>
      <c r="S13" s="27">
        <f>ROUND($I13*Q13,4)</f>
        <v>0</v>
      </c>
      <c r="T13" s="27">
        <f>ROUND($I13*R13,4)</f>
        <v>0</v>
      </c>
      <c r="U13" s="30"/>
      <c r="V13" s="30"/>
      <c r="W13" s="30"/>
      <c r="X13" s="30"/>
      <c r="Y13" s="31"/>
    </row>
    <row r="14" spans="1:25" ht="13.5" thickBot="1" x14ac:dyDescent="0.3">
      <c r="R14" s="38" t="s">
        <v>99</v>
      </c>
      <c r="S14" s="39">
        <f>SUM(S13:S13)</f>
        <v>0</v>
      </c>
      <c r="T14" s="40">
        <f>SUM(T13:T13)</f>
        <v>0</v>
      </c>
    </row>
    <row r="16" spans="1:25" ht="13.5" thickBot="1" x14ac:dyDescent="0.3"/>
    <row r="17" spans="1:25" ht="13.5" thickBot="1" x14ac:dyDescent="0.3">
      <c r="A17" s="32" t="s">
        <v>62</v>
      </c>
      <c r="B17" s="35" t="s">
        <v>100</v>
      </c>
      <c r="C17" s="18" t="s">
        <v>145</v>
      </c>
      <c r="D17" s="18"/>
      <c r="E17" s="18"/>
      <c r="F17" s="18"/>
      <c r="G17" s="18"/>
      <c r="H17" s="18" t="s">
        <v>65</v>
      </c>
      <c r="I17" s="18"/>
      <c r="J17" s="8"/>
      <c r="K17" s="7"/>
      <c r="L17" s="18" t="s">
        <v>146</v>
      </c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8"/>
    </row>
    <row r="18" spans="1:25" ht="51.75" thickBot="1" x14ac:dyDescent="0.3">
      <c r="A18" s="33" t="s">
        <v>67</v>
      </c>
      <c r="B18" s="19" t="s">
        <v>68</v>
      </c>
      <c r="C18" s="20" t="s">
        <v>69</v>
      </c>
      <c r="D18" s="20" t="s">
        <v>70</v>
      </c>
      <c r="E18" s="20" t="s">
        <v>71</v>
      </c>
      <c r="F18" s="20" t="s">
        <v>72</v>
      </c>
      <c r="G18" s="20" t="s">
        <v>73</v>
      </c>
      <c r="H18" s="20" t="s">
        <v>74</v>
      </c>
      <c r="I18" s="20" t="s">
        <v>75</v>
      </c>
      <c r="J18" s="21" t="s">
        <v>76</v>
      </c>
      <c r="K18" s="19" t="s">
        <v>77</v>
      </c>
      <c r="L18" s="20" t="s">
        <v>78</v>
      </c>
      <c r="M18" s="20" t="s">
        <v>79</v>
      </c>
      <c r="N18" s="20" t="s">
        <v>80</v>
      </c>
      <c r="O18" s="20" t="s">
        <v>81</v>
      </c>
      <c r="P18" s="20" t="s">
        <v>82</v>
      </c>
      <c r="Q18" s="20" t="s">
        <v>83</v>
      </c>
      <c r="R18" s="20" t="s">
        <v>84</v>
      </c>
      <c r="S18" s="20" t="s">
        <v>85</v>
      </c>
      <c r="T18" s="20" t="s">
        <v>86</v>
      </c>
      <c r="U18" s="20" t="s">
        <v>87</v>
      </c>
      <c r="V18" s="20" t="s">
        <v>88</v>
      </c>
      <c r="W18" s="20" t="s">
        <v>89</v>
      </c>
      <c r="X18" s="20" t="s">
        <v>90</v>
      </c>
      <c r="Y18" s="21" t="s">
        <v>91</v>
      </c>
    </row>
    <row r="19" spans="1:25" ht="64.5" thickBot="1" x14ac:dyDescent="0.3">
      <c r="A19" s="34" t="s">
        <v>92</v>
      </c>
      <c r="B19" s="36">
        <v>1</v>
      </c>
      <c r="C19" s="22" t="s">
        <v>147</v>
      </c>
      <c r="D19" s="22" t="s">
        <v>94</v>
      </c>
      <c r="E19" s="22" t="s">
        <v>148</v>
      </c>
      <c r="F19" s="22" t="s">
        <v>92</v>
      </c>
      <c r="G19" s="22" t="s">
        <v>92</v>
      </c>
      <c r="H19" s="23" t="s">
        <v>105</v>
      </c>
      <c r="I19" s="24">
        <v>160500</v>
      </c>
      <c r="J19" s="37"/>
      <c r="K19" s="36">
        <v>1</v>
      </c>
      <c r="L19" s="25"/>
      <c r="M19" s="26"/>
      <c r="N19" s="27">
        <f>IF(M19&gt;0,ROUND(L19/M19,4),0)</f>
        <v>0</v>
      </c>
      <c r="O19" s="28"/>
      <c r="P19" s="29"/>
      <c r="Q19" s="27">
        <f>ROUND(ROUND(N19,4)*(1-O19),4)</f>
        <v>0</v>
      </c>
      <c r="R19" s="27">
        <f>ROUND(ROUND(Q19,4)*(1+P19),4)</f>
        <v>0</v>
      </c>
      <c r="S19" s="27">
        <f>ROUND($I19*Q19,4)</f>
        <v>0</v>
      </c>
      <c r="T19" s="27">
        <f>ROUND($I19*R19,4)</f>
        <v>0</v>
      </c>
      <c r="U19" s="30"/>
      <c r="V19" s="30"/>
      <c r="W19" s="30"/>
      <c r="X19" s="30"/>
      <c r="Y19" s="31"/>
    </row>
    <row r="20" spans="1:25" ht="13.5" thickBot="1" x14ac:dyDescent="0.3">
      <c r="R20" s="38" t="s">
        <v>99</v>
      </c>
      <c r="S20" s="39">
        <f>SUM(S19:S19)</f>
        <v>0</v>
      </c>
      <c r="T20" s="40">
        <f>SUM(T19:T19)</f>
        <v>0</v>
      </c>
    </row>
    <row r="22" spans="1:25" ht="13.5" thickBot="1" x14ac:dyDescent="0.3"/>
    <row r="23" spans="1:25" ht="13.5" thickBot="1" x14ac:dyDescent="0.3">
      <c r="A23" s="32" t="s">
        <v>62</v>
      </c>
      <c r="B23" s="35" t="s">
        <v>106</v>
      </c>
      <c r="C23" s="18" t="s">
        <v>149</v>
      </c>
      <c r="D23" s="18"/>
      <c r="E23" s="18"/>
      <c r="F23" s="18"/>
      <c r="G23" s="18"/>
      <c r="H23" s="18" t="s">
        <v>65</v>
      </c>
      <c r="I23" s="18"/>
      <c r="J23" s="8"/>
      <c r="K23" s="7"/>
      <c r="L23" s="18" t="s">
        <v>150</v>
      </c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8"/>
    </row>
    <row r="24" spans="1:25" ht="51.75" thickBot="1" x14ac:dyDescent="0.3">
      <c r="A24" s="33" t="s">
        <v>67</v>
      </c>
      <c r="B24" s="19" t="s">
        <v>68</v>
      </c>
      <c r="C24" s="20" t="s">
        <v>69</v>
      </c>
      <c r="D24" s="20" t="s">
        <v>70</v>
      </c>
      <c r="E24" s="20" t="s">
        <v>71</v>
      </c>
      <c r="F24" s="20" t="s">
        <v>72</v>
      </c>
      <c r="G24" s="20" t="s">
        <v>73</v>
      </c>
      <c r="H24" s="20" t="s">
        <v>74</v>
      </c>
      <c r="I24" s="20" t="s">
        <v>75</v>
      </c>
      <c r="J24" s="21" t="s">
        <v>76</v>
      </c>
      <c r="K24" s="19" t="s">
        <v>77</v>
      </c>
      <c r="L24" s="20" t="s">
        <v>78</v>
      </c>
      <c r="M24" s="20" t="s">
        <v>79</v>
      </c>
      <c r="N24" s="20" t="s">
        <v>80</v>
      </c>
      <c r="O24" s="20" t="s">
        <v>81</v>
      </c>
      <c r="P24" s="20" t="s">
        <v>82</v>
      </c>
      <c r="Q24" s="20" t="s">
        <v>83</v>
      </c>
      <c r="R24" s="20" t="s">
        <v>84</v>
      </c>
      <c r="S24" s="20" t="s">
        <v>85</v>
      </c>
      <c r="T24" s="20" t="s">
        <v>86</v>
      </c>
      <c r="U24" s="20" t="s">
        <v>87</v>
      </c>
      <c r="V24" s="20" t="s">
        <v>88</v>
      </c>
      <c r="W24" s="20" t="s">
        <v>89</v>
      </c>
      <c r="X24" s="20" t="s">
        <v>90</v>
      </c>
      <c r="Y24" s="21" t="s">
        <v>91</v>
      </c>
    </row>
    <row r="25" spans="1:25" ht="64.5" thickBot="1" x14ac:dyDescent="0.3">
      <c r="A25" s="34" t="s">
        <v>92</v>
      </c>
      <c r="B25" s="36">
        <v>1</v>
      </c>
      <c r="C25" s="22" t="s">
        <v>151</v>
      </c>
      <c r="D25" s="22" t="s">
        <v>94</v>
      </c>
      <c r="E25" s="22" t="s">
        <v>152</v>
      </c>
      <c r="F25" s="22" t="s">
        <v>153</v>
      </c>
      <c r="G25" s="22" t="s">
        <v>92</v>
      </c>
      <c r="H25" s="23" t="s">
        <v>154</v>
      </c>
      <c r="I25" s="24">
        <v>2000</v>
      </c>
      <c r="J25" s="37"/>
      <c r="K25" s="36">
        <v>1</v>
      </c>
      <c r="L25" s="25"/>
      <c r="M25" s="26"/>
      <c r="N25" s="27">
        <f>IF(M25&gt;0,ROUND(L25/M25,4),0)</f>
        <v>0</v>
      </c>
      <c r="O25" s="28"/>
      <c r="P25" s="29"/>
      <c r="Q25" s="27">
        <f>ROUND(ROUND(N25,4)*(1-O25),4)</f>
        <v>0</v>
      </c>
      <c r="R25" s="27">
        <f>ROUND(ROUND(Q25,4)*(1+P25),4)</f>
        <v>0</v>
      </c>
      <c r="S25" s="27">
        <f>ROUND($I25*Q25,4)</f>
        <v>0</v>
      </c>
      <c r="T25" s="27">
        <f>ROUND($I25*R25,4)</f>
        <v>0</v>
      </c>
      <c r="U25" s="30"/>
      <c r="V25" s="30"/>
      <c r="W25" s="30"/>
      <c r="X25" s="30"/>
      <c r="Y25" s="31"/>
    </row>
    <row r="26" spans="1:25" ht="13.5" thickBot="1" x14ac:dyDescent="0.3">
      <c r="R26" s="38" t="s">
        <v>99</v>
      </c>
      <c r="S26" s="39">
        <f>SUM(S25:S25)</f>
        <v>0</v>
      </c>
      <c r="T26" s="40">
        <f>SUM(T25:T25)</f>
        <v>0</v>
      </c>
    </row>
    <row r="28" spans="1:25" ht="13.5" thickBot="1" x14ac:dyDescent="0.3"/>
    <row r="29" spans="1:25" ht="13.5" thickBot="1" x14ac:dyDescent="0.3">
      <c r="A29" s="32" t="s">
        <v>62</v>
      </c>
      <c r="B29" s="35" t="s">
        <v>111</v>
      </c>
      <c r="C29" s="18" t="s">
        <v>155</v>
      </c>
      <c r="D29" s="18"/>
      <c r="E29" s="18"/>
      <c r="F29" s="18"/>
      <c r="G29" s="18"/>
      <c r="H29" s="18" t="s">
        <v>65</v>
      </c>
      <c r="I29" s="18"/>
      <c r="J29" s="8"/>
      <c r="K29" s="7"/>
      <c r="L29" s="18" t="s">
        <v>156</v>
      </c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8"/>
    </row>
    <row r="30" spans="1:25" ht="51.75" thickBot="1" x14ac:dyDescent="0.3">
      <c r="A30" s="33" t="s">
        <v>67</v>
      </c>
      <c r="B30" s="19" t="s">
        <v>68</v>
      </c>
      <c r="C30" s="20" t="s">
        <v>69</v>
      </c>
      <c r="D30" s="20" t="s">
        <v>70</v>
      </c>
      <c r="E30" s="20" t="s">
        <v>71</v>
      </c>
      <c r="F30" s="20" t="s">
        <v>72</v>
      </c>
      <c r="G30" s="20" t="s">
        <v>73</v>
      </c>
      <c r="H30" s="20" t="s">
        <v>74</v>
      </c>
      <c r="I30" s="20" t="s">
        <v>75</v>
      </c>
      <c r="J30" s="21" t="s">
        <v>76</v>
      </c>
      <c r="K30" s="19" t="s">
        <v>77</v>
      </c>
      <c r="L30" s="20" t="s">
        <v>78</v>
      </c>
      <c r="M30" s="20" t="s">
        <v>79</v>
      </c>
      <c r="N30" s="20" t="s">
        <v>80</v>
      </c>
      <c r="O30" s="20" t="s">
        <v>81</v>
      </c>
      <c r="P30" s="20" t="s">
        <v>82</v>
      </c>
      <c r="Q30" s="20" t="s">
        <v>83</v>
      </c>
      <c r="R30" s="20" t="s">
        <v>84</v>
      </c>
      <c r="S30" s="20" t="s">
        <v>85</v>
      </c>
      <c r="T30" s="20" t="s">
        <v>86</v>
      </c>
      <c r="U30" s="20" t="s">
        <v>87</v>
      </c>
      <c r="V30" s="20" t="s">
        <v>88</v>
      </c>
      <c r="W30" s="20" t="s">
        <v>89</v>
      </c>
      <c r="X30" s="20" t="s">
        <v>90</v>
      </c>
      <c r="Y30" s="21" t="s">
        <v>91</v>
      </c>
    </row>
    <row r="31" spans="1:25" ht="63.75" x14ac:dyDescent="0.25">
      <c r="A31" s="71" t="s">
        <v>92</v>
      </c>
      <c r="B31" s="9">
        <v>1</v>
      </c>
      <c r="C31" s="41" t="s">
        <v>157</v>
      </c>
      <c r="D31" s="41" t="s">
        <v>94</v>
      </c>
      <c r="E31" s="41" t="s">
        <v>158</v>
      </c>
      <c r="F31" s="41" t="s">
        <v>92</v>
      </c>
      <c r="G31" s="41" t="s">
        <v>92</v>
      </c>
      <c r="H31" s="42" t="s">
        <v>98</v>
      </c>
      <c r="I31" s="43">
        <v>330</v>
      </c>
      <c r="J31" s="74"/>
      <c r="K31" s="9">
        <v>1</v>
      </c>
      <c r="L31" s="44"/>
      <c r="M31" s="45"/>
      <c r="N31" s="46">
        <f>IF(M31&gt;0,ROUND(L31/M31,4),0)</f>
        <v>0</v>
      </c>
      <c r="O31" s="47"/>
      <c r="P31" s="48"/>
      <c r="Q31" s="46">
        <f>ROUND(ROUND(N31,4)*(1-O31),4)</f>
        <v>0</v>
      </c>
      <c r="R31" s="46">
        <f>ROUND(ROUND(Q31,4)*(1+P31),4)</f>
        <v>0</v>
      </c>
      <c r="S31" s="46">
        <f>ROUND($I31*Q31,4)</f>
        <v>0</v>
      </c>
      <c r="T31" s="46">
        <f>ROUND($I31*R31,4)</f>
        <v>0</v>
      </c>
      <c r="U31" s="49"/>
      <c r="V31" s="49"/>
      <c r="W31" s="49"/>
      <c r="X31" s="49"/>
      <c r="Y31" s="50"/>
    </row>
    <row r="32" spans="1:25" ht="63.75" x14ac:dyDescent="0.25">
      <c r="A32" s="72" t="s">
        <v>92</v>
      </c>
      <c r="B32" s="11">
        <v>2</v>
      </c>
      <c r="C32" s="51" t="s">
        <v>159</v>
      </c>
      <c r="D32" s="51" t="s">
        <v>94</v>
      </c>
      <c r="E32" s="51" t="s">
        <v>160</v>
      </c>
      <c r="F32" s="51" t="s">
        <v>161</v>
      </c>
      <c r="G32" s="51" t="s">
        <v>92</v>
      </c>
      <c r="H32" s="52" t="s">
        <v>98</v>
      </c>
      <c r="I32" s="53">
        <v>135</v>
      </c>
      <c r="J32" s="75"/>
      <c r="K32" s="11">
        <v>1</v>
      </c>
      <c r="L32" s="54"/>
      <c r="M32" s="55"/>
      <c r="N32" s="56">
        <f>IF(M32&gt;0,ROUND(L32/M32,4),0)</f>
        <v>0</v>
      </c>
      <c r="O32" s="57"/>
      <c r="P32" s="58"/>
      <c r="Q32" s="56">
        <f>ROUND(ROUND(N32,4)*(1-O32),4)</f>
        <v>0</v>
      </c>
      <c r="R32" s="56">
        <f>ROUND(ROUND(Q32,4)*(1+P32),4)</f>
        <v>0</v>
      </c>
      <c r="S32" s="56">
        <f>ROUND($I32*Q32,4)</f>
        <v>0</v>
      </c>
      <c r="T32" s="56">
        <f>ROUND($I32*R32,4)</f>
        <v>0</v>
      </c>
      <c r="U32" s="59"/>
      <c r="V32" s="59"/>
      <c r="W32" s="59"/>
      <c r="X32" s="59"/>
      <c r="Y32" s="60"/>
    </row>
    <row r="33" spans="1:25" ht="64.5" thickBot="1" x14ac:dyDescent="0.3">
      <c r="A33" s="73" t="s">
        <v>92</v>
      </c>
      <c r="B33" s="13">
        <v>3</v>
      </c>
      <c r="C33" s="61" t="s">
        <v>162</v>
      </c>
      <c r="D33" s="61" t="s">
        <v>94</v>
      </c>
      <c r="E33" s="61" t="s">
        <v>163</v>
      </c>
      <c r="F33" s="61" t="s">
        <v>92</v>
      </c>
      <c r="G33" s="61" t="s">
        <v>92</v>
      </c>
      <c r="H33" s="62" t="s">
        <v>117</v>
      </c>
      <c r="I33" s="63">
        <v>5</v>
      </c>
      <c r="J33" s="76"/>
      <c r="K33" s="13">
        <v>1</v>
      </c>
      <c r="L33" s="64"/>
      <c r="M33" s="65"/>
      <c r="N33" s="66">
        <f>IF(M33&gt;0,ROUND(L33/M33,4),0)</f>
        <v>0</v>
      </c>
      <c r="O33" s="67"/>
      <c r="P33" s="68"/>
      <c r="Q33" s="66">
        <f>ROUND(ROUND(N33,4)*(1-O33),4)</f>
        <v>0</v>
      </c>
      <c r="R33" s="66">
        <f>ROUND(ROUND(Q33,4)*(1+P33),4)</f>
        <v>0</v>
      </c>
      <c r="S33" s="66">
        <f>ROUND($I33*Q33,4)</f>
        <v>0</v>
      </c>
      <c r="T33" s="66">
        <f>ROUND($I33*R33,4)</f>
        <v>0</v>
      </c>
      <c r="U33" s="69"/>
      <c r="V33" s="69"/>
      <c r="W33" s="69"/>
      <c r="X33" s="69"/>
      <c r="Y33" s="70"/>
    </row>
    <row r="34" spans="1:25" ht="13.5" thickBot="1" x14ac:dyDescent="0.3">
      <c r="R34" s="38" t="s">
        <v>99</v>
      </c>
      <c r="S34" s="39">
        <f>SUM(S31:S33)</f>
        <v>0</v>
      </c>
      <c r="T34" s="40">
        <f>SUM(T31:T33)</f>
        <v>0</v>
      </c>
    </row>
    <row r="36" spans="1:25" ht="13.5" thickBot="1" x14ac:dyDescent="0.3"/>
    <row r="37" spans="1:25" ht="13.5" thickBot="1" x14ac:dyDescent="0.3">
      <c r="A37" s="32" t="s">
        <v>62</v>
      </c>
      <c r="B37" s="35" t="s">
        <v>123</v>
      </c>
      <c r="C37" s="18" t="s">
        <v>164</v>
      </c>
      <c r="D37" s="18"/>
      <c r="E37" s="18"/>
      <c r="F37" s="18"/>
      <c r="G37" s="18"/>
      <c r="H37" s="18" t="s">
        <v>113</v>
      </c>
      <c r="I37" s="18"/>
      <c r="J37" s="8"/>
      <c r="K37" s="7"/>
      <c r="L37" s="18" t="s">
        <v>165</v>
      </c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8"/>
    </row>
    <row r="38" spans="1:25" ht="51.75" thickBot="1" x14ac:dyDescent="0.3">
      <c r="A38" s="33" t="s">
        <v>67</v>
      </c>
      <c r="B38" s="19" t="s">
        <v>68</v>
      </c>
      <c r="C38" s="20" t="s">
        <v>69</v>
      </c>
      <c r="D38" s="20" t="s">
        <v>70</v>
      </c>
      <c r="E38" s="20" t="s">
        <v>71</v>
      </c>
      <c r="F38" s="20" t="s">
        <v>72</v>
      </c>
      <c r="G38" s="20" t="s">
        <v>73</v>
      </c>
      <c r="H38" s="20" t="s">
        <v>74</v>
      </c>
      <c r="I38" s="20" t="s">
        <v>75</v>
      </c>
      <c r="J38" s="21" t="s">
        <v>76</v>
      </c>
      <c r="K38" s="19" t="s">
        <v>77</v>
      </c>
      <c r="L38" s="20" t="s">
        <v>78</v>
      </c>
      <c r="M38" s="20" t="s">
        <v>79</v>
      </c>
      <c r="N38" s="20" t="s">
        <v>80</v>
      </c>
      <c r="O38" s="20" t="s">
        <v>81</v>
      </c>
      <c r="P38" s="20" t="s">
        <v>82</v>
      </c>
      <c r="Q38" s="20" t="s">
        <v>83</v>
      </c>
      <c r="R38" s="20" t="s">
        <v>84</v>
      </c>
      <c r="S38" s="20" t="s">
        <v>85</v>
      </c>
      <c r="T38" s="20" t="s">
        <v>86</v>
      </c>
      <c r="U38" s="20" t="s">
        <v>87</v>
      </c>
      <c r="V38" s="20" t="s">
        <v>88</v>
      </c>
      <c r="W38" s="20" t="s">
        <v>89</v>
      </c>
      <c r="X38" s="20" t="s">
        <v>90</v>
      </c>
      <c r="Y38" s="21" t="s">
        <v>91</v>
      </c>
    </row>
    <row r="39" spans="1:25" ht="76.5" x14ac:dyDescent="0.25">
      <c r="A39" s="71" t="s">
        <v>92</v>
      </c>
      <c r="B39" s="9">
        <v>1</v>
      </c>
      <c r="C39" s="41" t="s">
        <v>166</v>
      </c>
      <c r="D39" s="41" t="s">
        <v>94</v>
      </c>
      <c r="E39" s="41" t="s">
        <v>167</v>
      </c>
      <c r="F39" s="41" t="s">
        <v>168</v>
      </c>
      <c r="G39" s="41" t="s">
        <v>169</v>
      </c>
      <c r="H39" s="42" t="s">
        <v>117</v>
      </c>
      <c r="I39" s="43">
        <v>505000</v>
      </c>
      <c r="J39" s="74"/>
      <c r="K39" s="9">
        <v>1</v>
      </c>
      <c r="L39" s="44"/>
      <c r="M39" s="45"/>
      <c r="N39" s="46">
        <f>IF(M39&gt;0,ROUND(L39/M39,4),0)</f>
        <v>0</v>
      </c>
      <c r="O39" s="47"/>
      <c r="P39" s="48"/>
      <c r="Q39" s="46">
        <f>ROUND(ROUND(N39,4)*(1-O39),4)</f>
        <v>0</v>
      </c>
      <c r="R39" s="46">
        <f>ROUND(ROUND(Q39,4)*(1+P39),4)</f>
        <v>0</v>
      </c>
      <c r="S39" s="46">
        <f>ROUND($I39*Q39,4)</f>
        <v>0</v>
      </c>
      <c r="T39" s="46">
        <f>ROUND($I39*R39,4)</f>
        <v>0</v>
      </c>
      <c r="U39" s="49"/>
      <c r="V39" s="49"/>
      <c r="W39" s="49"/>
      <c r="X39" s="49"/>
      <c r="Y39" s="50"/>
    </row>
    <row r="40" spans="1:25" ht="63.75" x14ac:dyDescent="0.25">
      <c r="A40" s="72" t="s">
        <v>92</v>
      </c>
      <c r="B40" s="11">
        <v>2</v>
      </c>
      <c r="C40" s="51" t="s">
        <v>170</v>
      </c>
      <c r="D40" s="51" t="s">
        <v>94</v>
      </c>
      <c r="E40" s="51" t="s">
        <v>167</v>
      </c>
      <c r="F40" s="51" t="s">
        <v>171</v>
      </c>
      <c r="G40" s="51" t="s">
        <v>172</v>
      </c>
      <c r="H40" s="52" t="s">
        <v>117</v>
      </c>
      <c r="I40" s="53">
        <v>69600</v>
      </c>
      <c r="J40" s="75"/>
      <c r="K40" s="11">
        <v>1</v>
      </c>
      <c r="L40" s="54"/>
      <c r="M40" s="55"/>
      <c r="N40" s="56">
        <f>IF(M40&gt;0,ROUND(L40/M40,4),0)</f>
        <v>0</v>
      </c>
      <c r="O40" s="57"/>
      <c r="P40" s="58"/>
      <c r="Q40" s="56">
        <f>ROUND(ROUND(N40,4)*(1-O40),4)</f>
        <v>0</v>
      </c>
      <c r="R40" s="56">
        <f>ROUND(ROUND(Q40,4)*(1+P40),4)</f>
        <v>0</v>
      </c>
      <c r="S40" s="56">
        <f>ROUND($I40*Q40,4)</f>
        <v>0</v>
      </c>
      <c r="T40" s="56">
        <f>ROUND($I40*R40,4)</f>
        <v>0</v>
      </c>
      <c r="U40" s="59"/>
      <c r="V40" s="59"/>
      <c r="W40" s="59"/>
      <c r="X40" s="59"/>
      <c r="Y40" s="60"/>
    </row>
    <row r="41" spans="1:25" ht="76.5" x14ac:dyDescent="0.25">
      <c r="A41" s="72" t="s">
        <v>92</v>
      </c>
      <c r="B41" s="11">
        <v>3</v>
      </c>
      <c r="C41" s="51" t="s">
        <v>173</v>
      </c>
      <c r="D41" s="51" t="s">
        <v>94</v>
      </c>
      <c r="E41" s="51" t="s">
        <v>167</v>
      </c>
      <c r="F41" s="51" t="s">
        <v>174</v>
      </c>
      <c r="G41" s="51" t="s">
        <v>175</v>
      </c>
      <c r="H41" s="52" t="s">
        <v>117</v>
      </c>
      <c r="I41" s="53">
        <v>541400</v>
      </c>
      <c r="J41" s="75"/>
      <c r="K41" s="11">
        <v>1</v>
      </c>
      <c r="L41" s="54"/>
      <c r="M41" s="55"/>
      <c r="N41" s="56">
        <f>IF(M41&gt;0,ROUND(L41/M41,4),0)</f>
        <v>0</v>
      </c>
      <c r="O41" s="57"/>
      <c r="P41" s="58"/>
      <c r="Q41" s="56">
        <f>ROUND(ROUND(N41,4)*(1-O41),4)</f>
        <v>0</v>
      </c>
      <c r="R41" s="56">
        <f>ROUND(ROUND(Q41,4)*(1+P41),4)</f>
        <v>0</v>
      </c>
      <c r="S41" s="56">
        <f>ROUND($I41*Q41,4)</f>
        <v>0</v>
      </c>
      <c r="T41" s="56">
        <f>ROUND($I41*R41,4)</f>
        <v>0</v>
      </c>
      <c r="U41" s="59"/>
      <c r="V41" s="59"/>
      <c r="W41" s="59"/>
      <c r="X41" s="59"/>
      <c r="Y41" s="60"/>
    </row>
    <row r="42" spans="1:25" ht="64.5" thickBot="1" x14ac:dyDescent="0.3">
      <c r="A42" s="73" t="s">
        <v>92</v>
      </c>
      <c r="B42" s="13">
        <v>4</v>
      </c>
      <c r="C42" s="61" t="s">
        <v>176</v>
      </c>
      <c r="D42" s="61" t="s">
        <v>94</v>
      </c>
      <c r="E42" s="61" t="s">
        <v>167</v>
      </c>
      <c r="F42" s="61" t="s">
        <v>177</v>
      </c>
      <c r="G42" s="61" t="s">
        <v>178</v>
      </c>
      <c r="H42" s="62" t="s">
        <v>117</v>
      </c>
      <c r="I42" s="63">
        <v>5100</v>
      </c>
      <c r="J42" s="76"/>
      <c r="K42" s="13">
        <v>1</v>
      </c>
      <c r="L42" s="64"/>
      <c r="M42" s="65"/>
      <c r="N42" s="66">
        <f>IF(M42&gt;0,ROUND(L42/M42,4),0)</f>
        <v>0</v>
      </c>
      <c r="O42" s="67"/>
      <c r="P42" s="68"/>
      <c r="Q42" s="66">
        <f>ROUND(ROUND(N42,4)*(1-O42),4)</f>
        <v>0</v>
      </c>
      <c r="R42" s="66">
        <f>ROUND(ROUND(Q42,4)*(1+P42),4)</f>
        <v>0</v>
      </c>
      <c r="S42" s="66">
        <f>ROUND($I42*Q42,4)</f>
        <v>0</v>
      </c>
      <c r="T42" s="66">
        <f>ROUND($I42*R42,4)</f>
        <v>0</v>
      </c>
      <c r="U42" s="69"/>
      <c r="V42" s="69"/>
      <c r="W42" s="69"/>
      <c r="X42" s="69"/>
      <c r="Y42" s="70"/>
    </row>
    <row r="43" spans="1:25" ht="13.5" thickBot="1" x14ac:dyDescent="0.3">
      <c r="R43" s="38" t="s">
        <v>99</v>
      </c>
      <c r="S43" s="39">
        <f>SUM(S39:S42)</f>
        <v>0</v>
      </c>
      <c r="T43" s="40">
        <f>SUM(T39:T42)</f>
        <v>0</v>
      </c>
    </row>
    <row r="45" spans="1:25" ht="13.5" thickBot="1" x14ac:dyDescent="0.3"/>
    <row r="46" spans="1:25" ht="13.5" thickBot="1" x14ac:dyDescent="0.3">
      <c r="A46" s="32" t="s">
        <v>62</v>
      </c>
      <c r="B46" s="35" t="s">
        <v>179</v>
      </c>
      <c r="C46" s="18" t="s">
        <v>180</v>
      </c>
      <c r="D46" s="18"/>
      <c r="E46" s="18"/>
      <c r="F46" s="18"/>
      <c r="G46" s="18"/>
      <c r="H46" s="18" t="s">
        <v>113</v>
      </c>
      <c r="I46" s="18"/>
      <c r="J46" s="8"/>
      <c r="K46" s="7"/>
      <c r="L46" s="18" t="s">
        <v>181</v>
      </c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8"/>
    </row>
    <row r="47" spans="1:25" ht="51.75" thickBot="1" x14ac:dyDescent="0.3">
      <c r="A47" s="33" t="s">
        <v>67</v>
      </c>
      <c r="B47" s="19" t="s">
        <v>68</v>
      </c>
      <c r="C47" s="20" t="s">
        <v>69</v>
      </c>
      <c r="D47" s="20" t="s">
        <v>70</v>
      </c>
      <c r="E47" s="20" t="s">
        <v>71</v>
      </c>
      <c r="F47" s="20" t="s">
        <v>72</v>
      </c>
      <c r="G47" s="20" t="s">
        <v>73</v>
      </c>
      <c r="H47" s="20" t="s">
        <v>74</v>
      </c>
      <c r="I47" s="20" t="s">
        <v>75</v>
      </c>
      <c r="J47" s="21" t="s">
        <v>76</v>
      </c>
      <c r="K47" s="19" t="s">
        <v>77</v>
      </c>
      <c r="L47" s="20" t="s">
        <v>78</v>
      </c>
      <c r="M47" s="20" t="s">
        <v>79</v>
      </c>
      <c r="N47" s="20" t="s">
        <v>80</v>
      </c>
      <c r="O47" s="20" t="s">
        <v>81</v>
      </c>
      <c r="P47" s="20" t="s">
        <v>82</v>
      </c>
      <c r="Q47" s="20" t="s">
        <v>83</v>
      </c>
      <c r="R47" s="20" t="s">
        <v>84</v>
      </c>
      <c r="S47" s="20" t="s">
        <v>85</v>
      </c>
      <c r="T47" s="20" t="s">
        <v>86</v>
      </c>
      <c r="U47" s="20" t="s">
        <v>87</v>
      </c>
      <c r="V47" s="20" t="s">
        <v>88</v>
      </c>
      <c r="W47" s="20" t="s">
        <v>89</v>
      </c>
      <c r="X47" s="20" t="s">
        <v>90</v>
      </c>
      <c r="Y47" s="21" t="s">
        <v>91</v>
      </c>
    </row>
    <row r="48" spans="1:25" ht="63.75" x14ac:dyDescent="0.25">
      <c r="A48" s="71" t="s">
        <v>92</v>
      </c>
      <c r="B48" s="9">
        <v>1</v>
      </c>
      <c r="C48" s="41" t="s">
        <v>182</v>
      </c>
      <c r="D48" s="41" t="s">
        <v>94</v>
      </c>
      <c r="E48" s="41" t="s">
        <v>183</v>
      </c>
      <c r="F48" s="41" t="s">
        <v>92</v>
      </c>
      <c r="G48" s="41" t="s">
        <v>92</v>
      </c>
      <c r="H48" s="42" t="s">
        <v>117</v>
      </c>
      <c r="I48" s="43">
        <v>1000</v>
      </c>
      <c r="J48" s="74"/>
      <c r="K48" s="9">
        <v>1</v>
      </c>
      <c r="L48" s="44"/>
      <c r="M48" s="45"/>
      <c r="N48" s="46">
        <f>IF(M48&gt;0,ROUND(L48/M48,4),0)</f>
        <v>0</v>
      </c>
      <c r="O48" s="47"/>
      <c r="P48" s="48"/>
      <c r="Q48" s="46">
        <f>ROUND(ROUND(N48,4)*(1-O48),4)</f>
        <v>0</v>
      </c>
      <c r="R48" s="46">
        <f>ROUND(ROUND(Q48,4)*(1+P48),4)</f>
        <v>0</v>
      </c>
      <c r="S48" s="46">
        <f>ROUND($I48*Q48,4)</f>
        <v>0</v>
      </c>
      <c r="T48" s="46">
        <f>ROUND($I48*R48,4)</f>
        <v>0</v>
      </c>
      <c r="U48" s="49"/>
      <c r="V48" s="49"/>
      <c r="W48" s="49"/>
      <c r="X48" s="49"/>
      <c r="Y48" s="50"/>
    </row>
    <row r="49" spans="1:25" ht="64.5" thickBot="1" x14ac:dyDescent="0.3">
      <c r="A49" s="73" t="s">
        <v>92</v>
      </c>
      <c r="B49" s="13">
        <v>2</v>
      </c>
      <c r="C49" s="61" t="s">
        <v>184</v>
      </c>
      <c r="D49" s="61" t="s">
        <v>94</v>
      </c>
      <c r="E49" s="61" t="s">
        <v>183</v>
      </c>
      <c r="F49" s="61" t="s">
        <v>92</v>
      </c>
      <c r="G49" s="61" t="s">
        <v>92</v>
      </c>
      <c r="H49" s="62" t="s">
        <v>117</v>
      </c>
      <c r="I49" s="63">
        <v>10</v>
      </c>
      <c r="J49" s="76"/>
      <c r="K49" s="13">
        <v>1</v>
      </c>
      <c r="L49" s="64"/>
      <c r="M49" s="65"/>
      <c r="N49" s="66">
        <f>IF(M49&gt;0,ROUND(L49/M49,4),0)</f>
        <v>0</v>
      </c>
      <c r="O49" s="67"/>
      <c r="P49" s="68"/>
      <c r="Q49" s="66">
        <f>ROUND(ROUND(N49,4)*(1-O49),4)</f>
        <v>0</v>
      </c>
      <c r="R49" s="66">
        <f>ROUND(ROUND(Q49,4)*(1+P49),4)</f>
        <v>0</v>
      </c>
      <c r="S49" s="66">
        <f>ROUND($I49*Q49,4)</f>
        <v>0</v>
      </c>
      <c r="T49" s="66">
        <f>ROUND($I49*R49,4)</f>
        <v>0</v>
      </c>
      <c r="U49" s="69"/>
      <c r="V49" s="69"/>
      <c r="W49" s="69"/>
      <c r="X49" s="69"/>
      <c r="Y49" s="70"/>
    </row>
    <row r="50" spans="1:25" ht="13.5" thickBot="1" x14ac:dyDescent="0.3">
      <c r="R50" s="38" t="s">
        <v>99</v>
      </c>
      <c r="S50" s="39">
        <f>SUM(S48:S49)</f>
        <v>0</v>
      </c>
      <c r="T50" s="40">
        <f>SUM(T48:T49)</f>
        <v>0</v>
      </c>
    </row>
  </sheetData>
  <sheetProtection algorithmName="SHA-512" hashValue="x268J0rjzytDGtU66Sll79bhg/eCcGgxvy+IU+J7qZsB2iLcbWr9xkJgDTHKgJpe8JDyI7lRt+5qFJTg3bl1zw==" saltValue="u2ZDxllBLOdrTuN4ueOcyw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5" fitToHeight="0" pageOrder="overThenDown" orientation="landscape" r:id="rId1"/>
  <headerFooter>
    <oddHeader>&amp;ROBR-8A</oddHeader>
    <oddFooter>&amp;LJN št. 16-39/26, 1.obdobje: 1.11.2026 - 31.10.2027&amp;RStran &amp;P od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Y70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28515625" style="1" customWidth="1"/>
    <col min="4" max="5" width="14.28515625" style="1" customWidth="1"/>
    <col min="6" max="6" width="16.28515625" style="1" customWidth="1"/>
    <col min="7" max="7" width="14.4257812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13.7109375" style="1" customWidth="1"/>
    <col min="15" max="15" width="10.7109375" style="1" customWidth="1"/>
    <col min="16" max="16" width="7.7109375" style="1" customWidth="1"/>
    <col min="17" max="18" width="13.7109375" style="1" customWidth="1"/>
    <col min="19" max="20" width="17.28515625" style="1" customWidth="1"/>
    <col min="21" max="21" width="20.7109375" style="1" customWidth="1"/>
    <col min="22" max="22" width="25.7109375" style="1" customWidth="1"/>
    <col min="23" max="23" width="20.7109375" style="1" customWidth="1"/>
    <col min="24" max="24" width="12.7109375" style="1" customWidth="1"/>
    <col min="25" max="25" width="25.7109375" style="1" customWidth="1"/>
    <col min="26" max="16384" width="9.140625" style="1"/>
  </cols>
  <sheetData>
    <row r="4" spans="1:25" ht="15.75" x14ac:dyDescent="0.25">
      <c r="C4" s="77" t="s">
        <v>60</v>
      </c>
    </row>
    <row r="5" spans="1:25" ht="18" x14ac:dyDescent="0.25">
      <c r="B5" s="78" t="s">
        <v>185</v>
      </c>
      <c r="C5" s="2" t="s">
        <v>186</v>
      </c>
    </row>
    <row r="7" spans="1:25" x14ac:dyDescent="0.25">
      <c r="C7" s="79" t="str">
        <f>IF('2. Podatki o ponudniku'!C5&lt;&gt;"","Naziv ponudnika: " &amp; '2. Podatki o ponudniku'!C5,"")</f>
        <v/>
      </c>
    </row>
    <row r="8" spans="1:25" x14ac:dyDescent="0.25">
      <c r="C8" s="79" t="str">
        <f>IF('2. Podatki o ponudniku'!C7&lt;&gt;"","Identifikacijska številka za DDV: " &amp; '2. Podatki o ponudniku'!C7,"")</f>
        <v/>
      </c>
    </row>
    <row r="10" spans="1:25" ht="13.5" thickBot="1" x14ac:dyDescent="0.3"/>
    <row r="11" spans="1:25" ht="13.5" thickBot="1" x14ac:dyDescent="0.3">
      <c r="A11" s="32" t="s">
        <v>62</v>
      </c>
      <c r="B11" s="35" t="s">
        <v>63</v>
      </c>
      <c r="C11" s="18" t="s">
        <v>187</v>
      </c>
      <c r="D11" s="18"/>
      <c r="E11" s="18"/>
      <c r="F11" s="18"/>
      <c r="G11" s="18"/>
      <c r="H11" s="18" t="s">
        <v>113</v>
      </c>
      <c r="I11" s="18"/>
      <c r="J11" s="8"/>
      <c r="K11" s="7"/>
      <c r="L11" s="18" t="s">
        <v>188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8"/>
    </row>
    <row r="12" spans="1:25" ht="51.75" thickBot="1" x14ac:dyDescent="0.3">
      <c r="A12" s="33" t="s">
        <v>67</v>
      </c>
      <c r="B12" s="19" t="s">
        <v>68</v>
      </c>
      <c r="C12" s="20" t="s">
        <v>69</v>
      </c>
      <c r="D12" s="20" t="s">
        <v>70</v>
      </c>
      <c r="E12" s="20" t="s">
        <v>71</v>
      </c>
      <c r="F12" s="20" t="s">
        <v>72</v>
      </c>
      <c r="G12" s="20" t="s">
        <v>73</v>
      </c>
      <c r="H12" s="20" t="s">
        <v>74</v>
      </c>
      <c r="I12" s="20" t="s">
        <v>75</v>
      </c>
      <c r="J12" s="21" t="s">
        <v>76</v>
      </c>
      <c r="K12" s="19" t="s">
        <v>77</v>
      </c>
      <c r="L12" s="20" t="s">
        <v>78</v>
      </c>
      <c r="M12" s="20" t="s">
        <v>79</v>
      </c>
      <c r="N12" s="20" t="s">
        <v>80</v>
      </c>
      <c r="O12" s="20" t="s">
        <v>81</v>
      </c>
      <c r="P12" s="20" t="s">
        <v>82</v>
      </c>
      <c r="Q12" s="20" t="s">
        <v>83</v>
      </c>
      <c r="R12" s="20" t="s">
        <v>84</v>
      </c>
      <c r="S12" s="20" t="s">
        <v>85</v>
      </c>
      <c r="T12" s="20" t="s">
        <v>86</v>
      </c>
      <c r="U12" s="20" t="s">
        <v>87</v>
      </c>
      <c r="V12" s="20" t="s">
        <v>88</v>
      </c>
      <c r="W12" s="20" t="s">
        <v>89</v>
      </c>
      <c r="X12" s="20" t="s">
        <v>90</v>
      </c>
      <c r="Y12" s="21" t="s">
        <v>91</v>
      </c>
    </row>
    <row r="13" spans="1:25" ht="89.25" x14ac:dyDescent="0.25">
      <c r="A13" s="71" t="s">
        <v>92</v>
      </c>
      <c r="B13" s="9">
        <v>1</v>
      </c>
      <c r="C13" s="41" t="s">
        <v>189</v>
      </c>
      <c r="D13" s="41" t="s">
        <v>94</v>
      </c>
      <c r="E13" s="41" t="s">
        <v>190</v>
      </c>
      <c r="F13" s="41" t="s">
        <v>191</v>
      </c>
      <c r="G13" s="41" t="s">
        <v>92</v>
      </c>
      <c r="H13" s="42" t="s">
        <v>117</v>
      </c>
      <c r="I13" s="43">
        <v>1901</v>
      </c>
      <c r="J13" s="74"/>
      <c r="K13" s="9">
        <v>1</v>
      </c>
      <c r="L13" s="44"/>
      <c r="M13" s="45"/>
      <c r="N13" s="46">
        <f>IF(M13&gt;0,ROUND(L13/M13,4),0)</f>
        <v>0</v>
      </c>
      <c r="O13" s="47"/>
      <c r="P13" s="48"/>
      <c r="Q13" s="46">
        <f>ROUND(ROUND(N13,4)*(1-O13),4)</f>
        <v>0</v>
      </c>
      <c r="R13" s="46">
        <f>ROUND(ROUND(Q13,4)*(1+P13),4)</f>
        <v>0</v>
      </c>
      <c r="S13" s="46">
        <f>ROUND($I13*Q13,4)</f>
        <v>0</v>
      </c>
      <c r="T13" s="46">
        <f>ROUND($I13*R13,4)</f>
        <v>0</v>
      </c>
      <c r="U13" s="49"/>
      <c r="V13" s="49"/>
      <c r="W13" s="49"/>
      <c r="X13" s="49"/>
      <c r="Y13" s="50"/>
    </row>
    <row r="14" spans="1:25" ht="90" thickBot="1" x14ac:dyDescent="0.3">
      <c r="A14" s="73" t="s">
        <v>92</v>
      </c>
      <c r="B14" s="13">
        <v>2</v>
      </c>
      <c r="C14" s="61" t="s">
        <v>192</v>
      </c>
      <c r="D14" s="61" t="s">
        <v>94</v>
      </c>
      <c r="E14" s="61" t="s">
        <v>190</v>
      </c>
      <c r="F14" s="61" t="s">
        <v>191</v>
      </c>
      <c r="G14" s="61" t="s">
        <v>92</v>
      </c>
      <c r="H14" s="62" t="s">
        <v>105</v>
      </c>
      <c r="I14" s="63">
        <v>221200</v>
      </c>
      <c r="J14" s="76"/>
      <c r="K14" s="13">
        <v>1</v>
      </c>
      <c r="L14" s="64"/>
      <c r="M14" s="65"/>
      <c r="N14" s="66">
        <f>IF(M14&gt;0,ROUND(L14/M14,4),0)</f>
        <v>0</v>
      </c>
      <c r="O14" s="67"/>
      <c r="P14" s="68"/>
      <c r="Q14" s="66">
        <f>ROUND(ROUND(N14,4)*(1-O14),4)</f>
        <v>0</v>
      </c>
      <c r="R14" s="66">
        <f>ROUND(ROUND(Q14,4)*(1+P14),4)</f>
        <v>0</v>
      </c>
      <c r="S14" s="66">
        <f>ROUND($I14*Q14,4)</f>
        <v>0</v>
      </c>
      <c r="T14" s="66">
        <f>ROUND($I14*R14,4)</f>
        <v>0</v>
      </c>
      <c r="U14" s="69"/>
      <c r="V14" s="69"/>
      <c r="W14" s="69"/>
      <c r="X14" s="69"/>
      <c r="Y14" s="70"/>
    </row>
    <row r="15" spans="1:25" ht="13.5" thickBot="1" x14ac:dyDescent="0.3">
      <c r="R15" s="38" t="s">
        <v>99</v>
      </c>
      <c r="S15" s="39">
        <f>SUM(S13:S14)</f>
        <v>0</v>
      </c>
      <c r="T15" s="40">
        <f>SUM(T13:T14)</f>
        <v>0</v>
      </c>
    </row>
    <row r="17" spans="1:25" ht="13.5" thickBot="1" x14ac:dyDescent="0.3"/>
    <row r="18" spans="1:25" ht="13.5" thickBot="1" x14ac:dyDescent="0.3">
      <c r="A18" s="32" t="s">
        <v>62</v>
      </c>
      <c r="B18" s="35" t="s">
        <v>100</v>
      </c>
      <c r="C18" s="18" t="s">
        <v>193</v>
      </c>
      <c r="D18" s="18"/>
      <c r="E18" s="18"/>
      <c r="F18" s="18"/>
      <c r="G18" s="18"/>
      <c r="H18" s="18" t="s">
        <v>113</v>
      </c>
      <c r="I18" s="18"/>
      <c r="J18" s="8"/>
      <c r="K18" s="7"/>
      <c r="L18" s="18" t="s">
        <v>194</v>
      </c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8"/>
    </row>
    <row r="19" spans="1:25" ht="51.75" thickBot="1" x14ac:dyDescent="0.3">
      <c r="A19" s="33" t="s">
        <v>67</v>
      </c>
      <c r="B19" s="19" t="s">
        <v>68</v>
      </c>
      <c r="C19" s="20" t="s">
        <v>69</v>
      </c>
      <c r="D19" s="20" t="s">
        <v>70</v>
      </c>
      <c r="E19" s="20" t="s">
        <v>71</v>
      </c>
      <c r="F19" s="20" t="s">
        <v>72</v>
      </c>
      <c r="G19" s="20" t="s">
        <v>73</v>
      </c>
      <c r="H19" s="20" t="s">
        <v>74</v>
      </c>
      <c r="I19" s="20" t="s">
        <v>75</v>
      </c>
      <c r="J19" s="21" t="s">
        <v>76</v>
      </c>
      <c r="K19" s="19" t="s">
        <v>77</v>
      </c>
      <c r="L19" s="20" t="s">
        <v>78</v>
      </c>
      <c r="M19" s="20" t="s">
        <v>79</v>
      </c>
      <c r="N19" s="20" t="s">
        <v>80</v>
      </c>
      <c r="O19" s="20" t="s">
        <v>81</v>
      </c>
      <c r="P19" s="20" t="s">
        <v>82</v>
      </c>
      <c r="Q19" s="20" t="s">
        <v>83</v>
      </c>
      <c r="R19" s="20" t="s">
        <v>84</v>
      </c>
      <c r="S19" s="20" t="s">
        <v>85</v>
      </c>
      <c r="T19" s="20" t="s">
        <v>86</v>
      </c>
      <c r="U19" s="20" t="s">
        <v>87</v>
      </c>
      <c r="V19" s="20" t="s">
        <v>88</v>
      </c>
      <c r="W19" s="20" t="s">
        <v>89</v>
      </c>
      <c r="X19" s="20" t="s">
        <v>90</v>
      </c>
      <c r="Y19" s="21" t="s">
        <v>91</v>
      </c>
    </row>
    <row r="20" spans="1:25" ht="153" x14ac:dyDescent="0.25">
      <c r="A20" s="71" t="s">
        <v>92</v>
      </c>
      <c r="B20" s="9">
        <v>1</v>
      </c>
      <c r="C20" s="41" t="s">
        <v>189</v>
      </c>
      <c r="D20" s="41" t="s">
        <v>94</v>
      </c>
      <c r="E20" s="41" t="s">
        <v>195</v>
      </c>
      <c r="F20" s="41" t="s">
        <v>196</v>
      </c>
      <c r="G20" s="41" t="s">
        <v>92</v>
      </c>
      <c r="H20" s="42" t="s">
        <v>117</v>
      </c>
      <c r="I20" s="43">
        <v>840</v>
      </c>
      <c r="J20" s="74"/>
      <c r="K20" s="9">
        <v>1</v>
      </c>
      <c r="L20" s="44"/>
      <c r="M20" s="45"/>
      <c r="N20" s="46">
        <f>IF(M20&gt;0,ROUND(L20/M20,4),0)</f>
        <v>0</v>
      </c>
      <c r="O20" s="47"/>
      <c r="P20" s="48"/>
      <c r="Q20" s="46">
        <f>ROUND(ROUND(N20,4)*(1-O20),4)</f>
        <v>0</v>
      </c>
      <c r="R20" s="46">
        <f>ROUND(ROUND(Q20,4)*(1+P20),4)</f>
        <v>0</v>
      </c>
      <c r="S20" s="46">
        <f>ROUND($I20*Q20,4)</f>
        <v>0</v>
      </c>
      <c r="T20" s="46">
        <f>ROUND($I20*R20,4)</f>
        <v>0</v>
      </c>
      <c r="U20" s="49"/>
      <c r="V20" s="49"/>
      <c r="W20" s="49"/>
      <c r="X20" s="49"/>
      <c r="Y20" s="50"/>
    </row>
    <row r="21" spans="1:25" ht="153.75" thickBot="1" x14ac:dyDescent="0.3">
      <c r="A21" s="73" t="s">
        <v>92</v>
      </c>
      <c r="B21" s="13">
        <v>2</v>
      </c>
      <c r="C21" s="61" t="s">
        <v>197</v>
      </c>
      <c r="D21" s="61" t="s">
        <v>94</v>
      </c>
      <c r="E21" s="61" t="s">
        <v>195</v>
      </c>
      <c r="F21" s="61" t="s">
        <v>196</v>
      </c>
      <c r="G21" s="61" t="s">
        <v>92</v>
      </c>
      <c r="H21" s="62" t="s">
        <v>105</v>
      </c>
      <c r="I21" s="63">
        <v>550000</v>
      </c>
      <c r="J21" s="76"/>
      <c r="K21" s="13">
        <v>1</v>
      </c>
      <c r="L21" s="64"/>
      <c r="M21" s="65"/>
      <c r="N21" s="66">
        <f>IF(M21&gt;0,ROUND(L21/M21,4),0)</f>
        <v>0</v>
      </c>
      <c r="O21" s="67"/>
      <c r="P21" s="68"/>
      <c r="Q21" s="66">
        <f>ROUND(ROUND(N21,4)*(1-O21),4)</f>
        <v>0</v>
      </c>
      <c r="R21" s="66">
        <f>ROUND(ROUND(Q21,4)*(1+P21),4)</f>
        <v>0</v>
      </c>
      <c r="S21" s="66">
        <f>ROUND($I21*Q21,4)</f>
        <v>0</v>
      </c>
      <c r="T21" s="66">
        <f>ROUND($I21*R21,4)</f>
        <v>0</v>
      </c>
      <c r="U21" s="69"/>
      <c r="V21" s="69"/>
      <c r="W21" s="69"/>
      <c r="X21" s="69"/>
      <c r="Y21" s="70"/>
    </row>
    <row r="22" spans="1:25" ht="13.5" thickBot="1" x14ac:dyDescent="0.3">
      <c r="R22" s="38" t="s">
        <v>99</v>
      </c>
      <c r="S22" s="39">
        <f>SUM(S20:S21)</f>
        <v>0</v>
      </c>
      <c r="T22" s="40">
        <f>SUM(T20:T21)</f>
        <v>0</v>
      </c>
    </row>
    <row r="24" spans="1:25" ht="13.5" thickBot="1" x14ac:dyDescent="0.3"/>
    <row r="25" spans="1:25" ht="13.5" thickBot="1" x14ac:dyDescent="0.3">
      <c r="A25" s="32" t="s">
        <v>62</v>
      </c>
      <c r="B25" s="35" t="s">
        <v>106</v>
      </c>
      <c r="C25" s="18" t="s">
        <v>198</v>
      </c>
      <c r="D25" s="18"/>
      <c r="E25" s="18"/>
      <c r="F25" s="18"/>
      <c r="G25" s="18"/>
      <c r="H25" s="18" t="s">
        <v>113</v>
      </c>
      <c r="I25" s="18"/>
      <c r="J25" s="8"/>
      <c r="K25" s="7"/>
      <c r="L25" s="18" t="s">
        <v>199</v>
      </c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8"/>
    </row>
    <row r="26" spans="1:25" ht="51.75" thickBot="1" x14ac:dyDescent="0.3">
      <c r="A26" s="33" t="s">
        <v>67</v>
      </c>
      <c r="B26" s="19" t="s">
        <v>68</v>
      </c>
      <c r="C26" s="20" t="s">
        <v>69</v>
      </c>
      <c r="D26" s="20" t="s">
        <v>70</v>
      </c>
      <c r="E26" s="20" t="s">
        <v>71</v>
      </c>
      <c r="F26" s="20" t="s">
        <v>72</v>
      </c>
      <c r="G26" s="20" t="s">
        <v>73</v>
      </c>
      <c r="H26" s="20" t="s">
        <v>74</v>
      </c>
      <c r="I26" s="20" t="s">
        <v>75</v>
      </c>
      <c r="J26" s="21" t="s">
        <v>76</v>
      </c>
      <c r="K26" s="19" t="s">
        <v>77</v>
      </c>
      <c r="L26" s="20" t="s">
        <v>78</v>
      </c>
      <c r="M26" s="20" t="s">
        <v>79</v>
      </c>
      <c r="N26" s="20" t="s">
        <v>80</v>
      </c>
      <c r="O26" s="20" t="s">
        <v>81</v>
      </c>
      <c r="P26" s="20" t="s">
        <v>82</v>
      </c>
      <c r="Q26" s="20" t="s">
        <v>83</v>
      </c>
      <c r="R26" s="20" t="s">
        <v>84</v>
      </c>
      <c r="S26" s="20" t="s">
        <v>85</v>
      </c>
      <c r="T26" s="20" t="s">
        <v>86</v>
      </c>
      <c r="U26" s="20" t="s">
        <v>87</v>
      </c>
      <c r="V26" s="20" t="s">
        <v>88</v>
      </c>
      <c r="W26" s="20" t="s">
        <v>89</v>
      </c>
      <c r="X26" s="20" t="s">
        <v>90</v>
      </c>
      <c r="Y26" s="21" t="s">
        <v>91</v>
      </c>
    </row>
    <row r="27" spans="1:25" ht="114.75" x14ac:dyDescent="0.25">
      <c r="A27" s="71" t="s">
        <v>92</v>
      </c>
      <c r="B27" s="9">
        <v>1</v>
      </c>
      <c r="C27" s="41" t="s">
        <v>200</v>
      </c>
      <c r="D27" s="41" t="s">
        <v>94</v>
      </c>
      <c r="E27" s="41" t="s">
        <v>201</v>
      </c>
      <c r="F27" s="41" t="s">
        <v>202</v>
      </c>
      <c r="G27" s="41" t="s">
        <v>92</v>
      </c>
      <c r="H27" s="42" t="s">
        <v>117</v>
      </c>
      <c r="I27" s="43">
        <v>1752</v>
      </c>
      <c r="J27" s="74"/>
      <c r="K27" s="9">
        <v>1</v>
      </c>
      <c r="L27" s="44"/>
      <c r="M27" s="45"/>
      <c r="N27" s="46">
        <f>IF(M27&gt;0,ROUND(L27/M27,4),0)</f>
        <v>0</v>
      </c>
      <c r="O27" s="47"/>
      <c r="P27" s="48"/>
      <c r="Q27" s="46">
        <f>ROUND(ROUND(N27,4)*(1-O27),4)</f>
        <v>0</v>
      </c>
      <c r="R27" s="46">
        <f>ROUND(ROUND(Q27,4)*(1+P27),4)</f>
        <v>0</v>
      </c>
      <c r="S27" s="46">
        <f>ROUND($I27*Q27,4)</f>
        <v>0</v>
      </c>
      <c r="T27" s="46">
        <f>ROUND($I27*R27,4)</f>
        <v>0</v>
      </c>
      <c r="U27" s="49"/>
      <c r="V27" s="49"/>
      <c r="W27" s="49"/>
      <c r="X27" s="49"/>
      <c r="Y27" s="50"/>
    </row>
    <row r="28" spans="1:25" ht="128.25" thickBot="1" x14ac:dyDescent="0.3">
      <c r="A28" s="73" t="s">
        <v>92</v>
      </c>
      <c r="B28" s="13">
        <v>2</v>
      </c>
      <c r="C28" s="61" t="s">
        <v>203</v>
      </c>
      <c r="D28" s="61" t="s">
        <v>94</v>
      </c>
      <c r="E28" s="61" t="s">
        <v>204</v>
      </c>
      <c r="F28" s="61" t="s">
        <v>205</v>
      </c>
      <c r="G28" s="61" t="s">
        <v>92</v>
      </c>
      <c r="H28" s="62" t="s">
        <v>117</v>
      </c>
      <c r="I28" s="63">
        <v>720</v>
      </c>
      <c r="J28" s="76"/>
      <c r="K28" s="13">
        <v>1</v>
      </c>
      <c r="L28" s="64"/>
      <c r="M28" s="65"/>
      <c r="N28" s="66">
        <f>IF(M28&gt;0,ROUND(L28/M28,4),0)</f>
        <v>0</v>
      </c>
      <c r="O28" s="67"/>
      <c r="P28" s="68"/>
      <c r="Q28" s="66">
        <f>ROUND(ROUND(N28,4)*(1-O28),4)</f>
        <v>0</v>
      </c>
      <c r="R28" s="66">
        <f>ROUND(ROUND(Q28,4)*(1+P28),4)</f>
        <v>0</v>
      </c>
      <c r="S28" s="66">
        <f>ROUND($I28*Q28,4)</f>
        <v>0</v>
      </c>
      <c r="T28" s="66">
        <f>ROUND($I28*R28,4)</f>
        <v>0</v>
      </c>
      <c r="U28" s="69"/>
      <c r="V28" s="69"/>
      <c r="W28" s="69"/>
      <c r="X28" s="69"/>
      <c r="Y28" s="70"/>
    </row>
    <row r="29" spans="1:25" ht="13.5" thickBot="1" x14ac:dyDescent="0.3">
      <c r="R29" s="38" t="s">
        <v>99</v>
      </c>
      <c r="S29" s="39">
        <f>SUM(S27:S28)</f>
        <v>0</v>
      </c>
      <c r="T29" s="40">
        <f>SUM(T27:T28)</f>
        <v>0</v>
      </c>
    </row>
    <row r="31" spans="1:25" ht="13.5" thickBot="1" x14ac:dyDescent="0.3"/>
    <row r="32" spans="1:25" ht="13.5" thickBot="1" x14ac:dyDescent="0.3">
      <c r="A32" s="32" t="s">
        <v>62</v>
      </c>
      <c r="B32" s="35" t="s">
        <v>111</v>
      </c>
      <c r="C32" s="18" t="s">
        <v>206</v>
      </c>
      <c r="D32" s="18"/>
      <c r="E32" s="18"/>
      <c r="F32" s="18"/>
      <c r="G32" s="18"/>
      <c r="H32" s="18" t="s">
        <v>65</v>
      </c>
      <c r="I32" s="18"/>
      <c r="J32" s="8"/>
      <c r="K32" s="7"/>
      <c r="L32" s="18" t="s">
        <v>207</v>
      </c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8"/>
    </row>
    <row r="33" spans="1:25" ht="51.75" thickBot="1" x14ac:dyDescent="0.3">
      <c r="A33" s="33" t="s">
        <v>67</v>
      </c>
      <c r="B33" s="19" t="s">
        <v>68</v>
      </c>
      <c r="C33" s="20" t="s">
        <v>69</v>
      </c>
      <c r="D33" s="20" t="s">
        <v>70</v>
      </c>
      <c r="E33" s="20" t="s">
        <v>71</v>
      </c>
      <c r="F33" s="20" t="s">
        <v>72</v>
      </c>
      <c r="G33" s="20" t="s">
        <v>73</v>
      </c>
      <c r="H33" s="20" t="s">
        <v>74</v>
      </c>
      <c r="I33" s="20" t="s">
        <v>75</v>
      </c>
      <c r="J33" s="21" t="s">
        <v>76</v>
      </c>
      <c r="K33" s="19" t="s">
        <v>77</v>
      </c>
      <c r="L33" s="20" t="s">
        <v>78</v>
      </c>
      <c r="M33" s="20" t="s">
        <v>79</v>
      </c>
      <c r="N33" s="20" t="s">
        <v>80</v>
      </c>
      <c r="O33" s="20" t="s">
        <v>81</v>
      </c>
      <c r="P33" s="20" t="s">
        <v>82</v>
      </c>
      <c r="Q33" s="20" t="s">
        <v>83</v>
      </c>
      <c r="R33" s="20" t="s">
        <v>84</v>
      </c>
      <c r="S33" s="20" t="s">
        <v>85</v>
      </c>
      <c r="T33" s="20" t="s">
        <v>86</v>
      </c>
      <c r="U33" s="20" t="s">
        <v>87</v>
      </c>
      <c r="V33" s="20" t="s">
        <v>88</v>
      </c>
      <c r="W33" s="20" t="s">
        <v>89</v>
      </c>
      <c r="X33" s="20" t="s">
        <v>90</v>
      </c>
      <c r="Y33" s="21" t="s">
        <v>91</v>
      </c>
    </row>
    <row r="34" spans="1:25" ht="115.5" thickBot="1" x14ac:dyDescent="0.3">
      <c r="A34" s="34" t="s">
        <v>92</v>
      </c>
      <c r="B34" s="36">
        <v>1</v>
      </c>
      <c r="C34" s="22" t="s">
        <v>208</v>
      </c>
      <c r="D34" s="22" t="s">
        <v>94</v>
      </c>
      <c r="E34" s="22" t="s">
        <v>209</v>
      </c>
      <c r="F34" s="22" t="s">
        <v>202</v>
      </c>
      <c r="G34" s="22" t="s">
        <v>92</v>
      </c>
      <c r="H34" s="23" t="s">
        <v>117</v>
      </c>
      <c r="I34" s="24">
        <v>94</v>
      </c>
      <c r="J34" s="37"/>
      <c r="K34" s="36">
        <v>1</v>
      </c>
      <c r="L34" s="25"/>
      <c r="M34" s="26"/>
      <c r="N34" s="27">
        <f>IF(M34&gt;0,ROUND(L34/M34,4),0)</f>
        <v>0</v>
      </c>
      <c r="O34" s="28"/>
      <c r="P34" s="29"/>
      <c r="Q34" s="27">
        <f>ROUND(ROUND(N34,4)*(1-O34),4)</f>
        <v>0</v>
      </c>
      <c r="R34" s="27">
        <f>ROUND(ROUND(Q34,4)*(1+P34),4)</f>
        <v>0</v>
      </c>
      <c r="S34" s="27">
        <f>ROUND($I34*Q34,4)</f>
        <v>0</v>
      </c>
      <c r="T34" s="27">
        <f>ROUND($I34*R34,4)</f>
        <v>0</v>
      </c>
      <c r="U34" s="30"/>
      <c r="V34" s="30"/>
      <c r="W34" s="30"/>
      <c r="X34" s="30"/>
      <c r="Y34" s="31"/>
    </row>
    <row r="35" spans="1:25" ht="13.5" thickBot="1" x14ac:dyDescent="0.3">
      <c r="R35" s="38" t="s">
        <v>99</v>
      </c>
      <c r="S35" s="39">
        <f>SUM(S34:S34)</f>
        <v>0</v>
      </c>
      <c r="T35" s="40">
        <f>SUM(T34:T34)</f>
        <v>0</v>
      </c>
    </row>
    <row r="37" spans="1:25" ht="13.5" thickBot="1" x14ac:dyDescent="0.3"/>
    <row r="38" spans="1:25" ht="13.5" thickBot="1" x14ac:dyDescent="0.3">
      <c r="A38" s="32" t="s">
        <v>62</v>
      </c>
      <c r="B38" s="35" t="s">
        <v>123</v>
      </c>
      <c r="C38" s="18" t="s">
        <v>210</v>
      </c>
      <c r="D38" s="18"/>
      <c r="E38" s="18"/>
      <c r="F38" s="18"/>
      <c r="G38" s="18"/>
      <c r="H38" s="18" t="s">
        <v>65</v>
      </c>
      <c r="I38" s="18"/>
      <c r="J38" s="8"/>
      <c r="K38" s="7"/>
      <c r="L38" s="18" t="s">
        <v>211</v>
      </c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8"/>
    </row>
    <row r="39" spans="1:25" ht="51.75" thickBot="1" x14ac:dyDescent="0.3">
      <c r="A39" s="33" t="s">
        <v>67</v>
      </c>
      <c r="B39" s="19" t="s">
        <v>68</v>
      </c>
      <c r="C39" s="20" t="s">
        <v>69</v>
      </c>
      <c r="D39" s="20" t="s">
        <v>70</v>
      </c>
      <c r="E39" s="20" t="s">
        <v>71</v>
      </c>
      <c r="F39" s="20" t="s">
        <v>72</v>
      </c>
      <c r="G39" s="20" t="s">
        <v>73</v>
      </c>
      <c r="H39" s="20" t="s">
        <v>74</v>
      </c>
      <c r="I39" s="20" t="s">
        <v>75</v>
      </c>
      <c r="J39" s="21" t="s">
        <v>76</v>
      </c>
      <c r="K39" s="19" t="s">
        <v>77</v>
      </c>
      <c r="L39" s="20" t="s">
        <v>78</v>
      </c>
      <c r="M39" s="20" t="s">
        <v>79</v>
      </c>
      <c r="N39" s="20" t="s">
        <v>80</v>
      </c>
      <c r="O39" s="20" t="s">
        <v>81</v>
      </c>
      <c r="P39" s="20" t="s">
        <v>82</v>
      </c>
      <c r="Q39" s="20" t="s">
        <v>83</v>
      </c>
      <c r="R39" s="20" t="s">
        <v>84</v>
      </c>
      <c r="S39" s="20" t="s">
        <v>85</v>
      </c>
      <c r="T39" s="20" t="s">
        <v>86</v>
      </c>
      <c r="U39" s="20" t="s">
        <v>87</v>
      </c>
      <c r="V39" s="20" t="s">
        <v>88</v>
      </c>
      <c r="W39" s="20" t="s">
        <v>89</v>
      </c>
      <c r="X39" s="20" t="s">
        <v>90</v>
      </c>
      <c r="Y39" s="21" t="s">
        <v>91</v>
      </c>
    </row>
    <row r="40" spans="1:25" ht="77.25" thickBot="1" x14ac:dyDescent="0.3">
      <c r="A40" s="34" t="s">
        <v>92</v>
      </c>
      <c r="B40" s="36">
        <v>1</v>
      </c>
      <c r="C40" s="22" t="s">
        <v>212</v>
      </c>
      <c r="D40" s="22" t="s">
        <v>94</v>
      </c>
      <c r="E40" s="22" t="s">
        <v>213</v>
      </c>
      <c r="F40" s="22" t="s">
        <v>214</v>
      </c>
      <c r="G40" s="22" t="s">
        <v>92</v>
      </c>
      <c r="H40" s="23" t="s">
        <v>117</v>
      </c>
      <c r="I40" s="24">
        <v>214</v>
      </c>
      <c r="J40" s="37"/>
      <c r="K40" s="36">
        <v>1</v>
      </c>
      <c r="L40" s="25"/>
      <c r="M40" s="26"/>
      <c r="N40" s="27">
        <f>IF(M40&gt;0,ROUND(L40/M40,4),0)</f>
        <v>0</v>
      </c>
      <c r="O40" s="28"/>
      <c r="P40" s="29"/>
      <c r="Q40" s="27">
        <f>ROUND(ROUND(N40,4)*(1-O40),4)</f>
        <v>0</v>
      </c>
      <c r="R40" s="27">
        <f>ROUND(ROUND(Q40,4)*(1+P40),4)</f>
        <v>0</v>
      </c>
      <c r="S40" s="27">
        <f>ROUND($I40*Q40,4)</f>
        <v>0</v>
      </c>
      <c r="T40" s="27">
        <f>ROUND($I40*R40,4)</f>
        <v>0</v>
      </c>
      <c r="U40" s="30"/>
      <c r="V40" s="30"/>
      <c r="W40" s="30"/>
      <c r="X40" s="30"/>
      <c r="Y40" s="31"/>
    </row>
    <row r="41" spans="1:25" ht="13.5" thickBot="1" x14ac:dyDescent="0.3">
      <c r="R41" s="38" t="s">
        <v>99</v>
      </c>
      <c r="S41" s="39">
        <f>SUM(S40:S40)</f>
        <v>0</v>
      </c>
      <c r="T41" s="40">
        <f>SUM(T40:T40)</f>
        <v>0</v>
      </c>
    </row>
    <row r="43" spans="1:25" ht="13.5" thickBot="1" x14ac:dyDescent="0.3"/>
    <row r="44" spans="1:25" ht="13.5" thickBot="1" x14ac:dyDescent="0.3">
      <c r="A44" s="32" t="s">
        <v>62</v>
      </c>
      <c r="B44" s="35" t="s">
        <v>129</v>
      </c>
      <c r="C44" s="18" t="s">
        <v>215</v>
      </c>
      <c r="D44" s="18"/>
      <c r="E44" s="18"/>
      <c r="F44" s="18"/>
      <c r="G44" s="18"/>
      <c r="H44" s="18" t="s">
        <v>65</v>
      </c>
      <c r="I44" s="18"/>
      <c r="J44" s="8"/>
      <c r="K44" s="7"/>
      <c r="L44" s="18" t="s">
        <v>216</v>
      </c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8"/>
    </row>
    <row r="45" spans="1:25" ht="51.75" thickBot="1" x14ac:dyDescent="0.3">
      <c r="A45" s="33" t="s">
        <v>67</v>
      </c>
      <c r="B45" s="19" t="s">
        <v>68</v>
      </c>
      <c r="C45" s="20" t="s">
        <v>69</v>
      </c>
      <c r="D45" s="20" t="s">
        <v>70</v>
      </c>
      <c r="E45" s="20" t="s">
        <v>71</v>
      </c>
      <c r="F45" s="20" t="s">
        <v>72</v>
      </c>
      <c r="G45" s="20" t="s">
        <v>73</v>
      </c>
      <c r="H45" s="20" t="s">
        <v>74</v>
      </c>
      <c r="I45" s="20" t="s">
        <v>75</v>
      </c>
      <c r="J45" s="21" t="s">
        <v>76</v>
      </c>
      <c r="K45" s="19" t="s">
        <v>77</v>
      </c>
      <c r="L45" s="20" t="s">
        <v>78</v>
      </c>
      <c r="M45" s="20" t="s">
        <v>79</v>
      </c>
      <c r="N45" s="20" t="s">
        <v>80</v>
      </c>
      <c r="O45" s="20" t="s">
        <v>81</v>
      </c>
      <c r="P45" s="20" t="s">
        <v>82</v>
      </c>
      <c r="Q45" s="20" t="s">
        <v>83</v>
      </c>
      <c r="R45" s="20" t="s">
        <v>84</v>
      </c>
      <c r="S45" s="20" t="s">
        <v>85</v>
      </c>
      <c r="T45" s="20" t="s">
        <v>86</v>
      </c>
      <c r="U45" s="20" t="s">
        <v>87</v>
      </c>
      <c r="V45" s="20" t="s">
        <v>88</v>
      </c>
      <c r="W45" s="20" t="s">
        <v>89</v>
      </c>
      <c r="X45" s="20" t="s">
        <v>90</v>
      </c>
      <c r="Y45" s="21" t="s">
        <v>91</v>
      </c>
    </row>
    <row r="46" spans="1:25" ht="77.25" thickBot="1" x14ac:dyDescent="0.3">
      <c r="A46" s="34" t="s">
        <v>92</v>
      </c>
      <c r="B46" s="36">
        <v>1</v>
      </c>
      <c r="C46" s="22" t="s">
        <v>217</v>
      </c>
      <c r="D46" s="22" t="s">
        <v>94</v>
      </c>
      <c r="E46" s="22" t="s">
        <v>218</v>
      </c>
      <c r="F46" s="22" t="s">
        <v>219</v>
      </c>
      <c r="G46" s="22" t="s">
        <v>220</v>
      </c>
      <c r="H46" s="23" t="s">
        <v>117</v>
      </c>
      <c r="I46" s="24">
        <v>297000</v>
      </c>
      <c r="J46" s="37"/>
      <c r="K46" s="36">
        <v>1</v>
      </c>
      <c r="L46" s="25"/>
      <c r="M46" s="26"/>
      <c r="N46" s="27">
        <f>IF(M46&gt;0,ROUND(L46/M46,4),0)</f>
        <v>0</v>
      </c>
      <c r="O46" s="28"/>
      <c r="P46" s="29"/>
      <c r="Q46" s="27">
        <f>ROUND(ROUND(N46,4)*(1-O46),4)</f>
        <v>0</v>
      </c>
      <c r="R46" s="27">
        <f>ROUND(ROUND(Q46,4)*(1+P46),4)</f>
        <v>0</v>
      </c>
      <c r="S46" s="27">
        <f>ROUND($I46*Q46,4)</f>
        <v>0</v>
      </c>
      <c r="T46" s="27">
        <f>ROUND($I46*R46,4)</f>
        <v>0</v>
      </c>
      <c r="U46" s="30"/>
      <c r="V46" s="30"/>
      <c r="W46" s="30"/>
      <c r="X46" s="30"/>
      <c r="Y46" s="31"/>
    </row>
    <row r="47" spans="1:25" ht="13.5" thickBot="1" x14ac:dyDescent="0.3">
      <c r="R47" s="38" t="s">
        <v>99</v>
      </c>
      <c r="S47" s="39">
        <f>SUM(S46:S46)</f>
        <v>0</v>
      </c>
      <c r="T47" s="40">
        <f>SUM(T46:T46)</f>
        <v>0</v>
      </c>
    </row>
    <row r="49" spans="1:25" ht="13.5" thickBot="1" x14ac:dyDescent="0.3"/>
    <row r="50" spans="1:25" ht="13.5" thickBot="1" x14ac:dyDescent="0.3">
      <c r="A50" s="32" t="s">
        <v>62</v>
      </c>
      <c r="B50" s="35" t="s">
        <v>134</v>
      </c>
      <c r="C50" s="18" t="s">
        <v>221</v>
      </c>
      <c r="D50" s="18"/>
      <c r="E50" s="18"/>
      <c r="F50" s="18"/>
      <c r="G50" s="18"/>
      <c r="H50" s="18" t="s">
        <v>65</v>
      </c>
      <c r="I50" s="18"/>
      <c r="J50" s="8"/>
      <c r="K50" s="7"/>
      <c r="L50" s="18" t="s">
        <v>222</v>
      </c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8"/>
    </row>
    <row r="51" spans="1:25" ht="51.75" thickBot="1" x14ac:dyDescent="0.3">
      <c r="A51" s="33" t="s">
        <v>67</v>
      </c>
      <c r="B51" s="19" t="s">
        <v>68</v>
      </c>
      <c r="C51" s="20" t="s">
        <v>69</v>
      </c>
      <c r="D51" s="20" t="s">
        <v>70</v>
      </c>
      <c r="E51" s="20" t="s">
        <v>71</v>
      </c>
      <c r="F51" s="20" t="s">
        <v>72</v>
      </c>
      <c r="G51" s="20" t="s">
        <v>73</v>
      </c>
      <c r="H51" s="20" t="s">
        <v>74</v>
      </c>
      <c r="I51" s="20" t="s">
        <v>75</v>
      </c>
      <c r="J51" s="21" t="s">
        <v>76</v>
      </c>
      <c r="K51" s="19" t="s">
        <v>77</v>
      </c>
      <c r="L51" s="20" t="s">
        <v>78</v>
      </c>
      <c r="M51" s="20" t="s">
        <v>79</v>
      </c>
      <c r="N51" s="20" t="s">
        <v>80</v>
      </c>
      <c r="O51" s="20" t="s">
        <v>81</v>
      </c>
      <c r="P51" s="20" t="s">
        <v>82</v>
      </c>
      <c r="Q51" s="20" t="s">
        <v>83</v>
      </c>
      <c r="R51" s="20" t="s">
        <v>84</v>
      </c>
      <c r="S51" s="20" t="s">
        <v>85</v>
      </c>
      <c r="T51" s="20" t="s">
        <v>86</v>
      </c>
      <c r="U51" s="20" t="s">
        <v>87</v>
      </c>
      <c r="V51" s="20" t="s">
        <v>88</v>
      </c>
      <c r="W51" s="20" t="s">
        <v>89</v>
      </c>
      <c r="X51" s="20" t="s">
        <v>90</v>
      </c>
      <c r="Y51" s="21" t="s">
        <v>91</v>
      </c>
    </row>
    <row r="52" spans="1:25" ht="63.75" x14ac:dyDescent="0.25">
      <c r="A52" s="71" t="s">
        <v>92</v>
      </c>
      <c r="B52" s="9">
        <v>1</v>
      </c>
      <c r="C52" s="41" t="s">
        <v>223</v>
      </c>
      <c r="D52" s="41" t="s">
        <v>94</v>
      </c>
      <c r="E52" s="41" t="s">
        <v>224</v>
      </c>
      <c r="F52" s="41" t="s">
        <v>225</v>
      </c>
      <c r="G52" s="41" t="s">
        <v>92</v>
      </c>
      <c r="H52" s="42" t="s">
        <v>117</v>
      </c>
      <c r="I52" s="43">
        <v>3</v>
      </c>
      <c r="J52" s="74"/>
      <c r="K52" s="9">
        <v>1</v>
      </c>
      <c r="L52" s="44"/>
      <c r="M52" s="45"/>
      <c r="N52" s="46">
        <f>IF(M52&gt;0,ROUND(L52/M52,4),0)</f>
        <v>0</v>
      </c>
      <c r="O52" s="47"/>
      <c r="P52" s="48"/>
      <c r="Q52" s="46">
        <f>ROUND(ROUND(N52,4)*(1-O52),4)</f>
        <v>0</v>
      </c>
      <c r="R52" s="46">
        <f>ROUND(ROUND(Q52,4)*(1+P52),4)</f>
        <v>0</v>
      </c>
      <c r="S52" s="46">
        <f>ROUND($I52*Q52,4)</f>
        <v>0</v>
      </c>
      <c r="T52" s="46">
        <f>ROUND($I52*R52,4)</f>
        <v>0</v>
      </c>
      <c r="U52" s="49"/>
      <c r="V52" s="49"/>
      <c r="W52" s="49"/>
      <c r="X52" s="49"/>
      <c r="Y52" s="50"/>
    </row>
    <row r="53" spans="1:25" ht="63.75" x14ac:dyDescent="0.25">
      <c r="A53" s="72" t="s">
        <v>92</v>
      </c>
      <c r="B53" s="11">
        <v>2</v>
      </c>
      <c r="C53" s="51" t="s">
        <v>226</v>
      </c>
      <c r="D53" s="51" t="s">
        <v>94</v>
      </c>
      <c r="E53" s="51" t="s">
        <v>224</v>
      </c>
      <c r="F53" s="51" t="s">
        <v>227</v>
      </c>
      <c r="G53" s="51" t="s">
        <v>92</v>
      </c>
      <c r="H53" s="52" t="s">
        <v>117</v>
      </c>
      <c r="I53" s="53">
        <v>27</v>
      </c>
      <c r="J53" s="75"/>
      <c r="K53" s="11">
        <v>1</v>
      </c>
      <c r="L53" s="54"/>
      <c r="M53" s="55"/>
      <c r="N53" s="56">
        <f>IF(M53&gt;0,ROUND(L53/M53,4),0)</f>
        <v>0</v>
      </c>
      <c r="O53" s="57"/>
      <c r="P53" s="58"/>
      <c r="Q53" s="56">
        <f>ROUND(ROUND(N53,4)*(1-O53),4)</f>
        <v>0</v>
      </c>
      <c r="R53" s="56">
        <f>ROUND(ROUND(Q53,4)*(1+P53),4)</f>
        <v>0</v>
      </c>
      <c r="S53" s="56">
        <f>ROUND($I53*Q53,4)</f>
        <v>0</v>
      </c>
      <c r="T53" s="56">
        <f>ROUND($I53*R53,4)</f>
        <v>0</v>
      </c>
      <c r="U53" s="59"/>
      <c r="V53" s="59"/>
      <c r="W53" s="59"/>
      <c r="X53" s="59"/>
      <c r="Y53" s="60"/>
    </row>
    <row r="54" spans="1:25" ht="63.75" x14ac:dyDescent="0.25">
      <c r="A54" s="72" t="s">
        <v>92</v>
      </c>
      <c r="B54" s="11">
        <v>3</v>
      </c>
      <c r="C54" s="51" t="s">
        <v>228</v>
      </c>
      <c r="D54" s="51" t="s">
        <v>94</v>
      </c>
      <c r="E54" s="51" t="s">
        <v>224</v>
      </c>
      <c r="F54" s="51" t="s">
        <v>92</v>
      </c>
      <c r="G54" s="51" t="s">
        <v>92</v>
      </c>
      <c r="H54" s="52" t="s">
        <v>117</v>
      </c>
      <c r="I54" s="53">
        <v>14</v>
      </c>
      <c r="J54" s="75"/>
      <c r="K54" s="11">
        <v>1</v>
      </c>
      <c r="L54" s="54"/>
      <c r="M54" s="55"/>
      <c r="N54" s="56">
        <f>IF(M54&gt;0,ROUND(L54/M54,4),0)</f>
        <v>0</v>
      </c>
      <c r="O54" s="57"/>
      <c r="P54" s="58"/>
      <c r="Q54" s="56">
        <f>ROUND(ROUND(N54,4)*(1-O54),4)</f>
        <v>0</v>
      </c>
      <c r="R54" s="56">
        <f>ROUND(ROUND(Q54,4)*(1+P54),4)</f>
        <v>0</v>
      </c>
      <c r="S54" s="56">
        <f>ROUND($I54*Q54,4)</f>
        <v>0</v>
      </c>
      <c r="T54" s="56">
        <f>ROUND($I54*R54,4)</f>
        <v>0</v>
      </c>
      <c r="U54" s="59"/>
      <c r="V54" s="59"/>
      <c r="W54" s="59"/>
      <c r="X54" s="59"/>
      <c r="Y54" s="60"/>
    </row>
    <row r="55" spans="1:25" ht="64.5" thickBot="1" x14ac:dyDescent="0.3">
      <c r="A55" s="73" t="s">
        <v>92</v>
      </c>
      <c r="B55" s="13">
        <v>4</v>
      </c>
      <c r="C55" s="61" t="s">
        <v>229</v>
      </c>
      <c r="D55" s="61" t="s">
        <v>94</v>
      </c>
      <c r="E55" s="61" t="s">
        <v>230</v>
      </c>
      <c r="F55" s="61" t="s">
        <v>92</v>
      </c>
      <c r="G55" s="61" t="s">
        <v>92</v>
      </c>
      <c r="H55" s="62" t="s">
        <v>117</v>
      </c>
      <c r="I55" s="63">
        <v>3</v>
      </c>
      <c r="J55" s="76"/>
      <c r="K55" s="13">
        <v>1</v>
      </c>
      <c r="L55" s="64"/>
      <c r="M55" s="65"/>
      <c r="N55" s="66">
        <f>IF(M55&gt;0,ROUND(L55/M55,4),0)</f>
        <v>0</v>
      </c>
      <c r="O55" s="67"/>
      <c r="P55" s="68"/>
      <c r="Q55" s="66">
        <f>ROUND(ROUND(N55,4)*(1-O55),4)</f>
        <v>0</v>
      </c>
      <c r="R55" s="66">
        <f>ROUND(ROUND(Q55,4)*(1+P55),4)</f>
        <v>0</v>
      </c>
      <c r="S55" s="66">
        <f>ROUND($I55*Q55,4)</f>
        <v>0</v>
      </c>
      <c r="T55" s="66">
        <f>ROUND($I55*R55,4)</f>
        <v>0</v>
      </c>
      <c r="U55" s="69"/>
      <c r="V55" s="69"/>
      <c r="W55" s="69"/>
      <c r="X55" s="69"/>
      <c r="Y55" s="70"/>
    </row>
    <row r="56" spans="1:25" ht="13.5" thickBot="1" x14ac:dyDescent="0.3">
      <c r="R56" s="38" t="s">
        <v>99</v>
      </c>
      <c r="S56" s="39">
        <f>SUM(S52:S55)</f>
        <v>0</v>
      </c>
      <c r="T56" s="40">
        <f>SUM(T52:T55)</f>
        <v>0</v>
      </c>
    </row>
    <row r="58" spans="1:25" ht="13.5" thickBot="1" x14ac:dyDescent="0.3"/>
    <row r="59" spans="1:25" ht="13.5" thickBot="1" x14ac:dyDescent="0.3">
      <c r="A59" s="32" t="s">
        <v>62</v>
      </c>
      <c r="B59" s="35" t="s">
        <v>179</v>
      </c>
      <c r="C59" s="18" t="s">
        <v>231</v>
      </c>
      <c r="D59" s="18"/>
      <c r="E59" s="18"/>
      <c r="F59" s="18"/>
      <c r="G59" s="18"/>
      <c r="H59" s="18" t="s">
        <v>65</v>
      </c>
      <c r="I59" s="18"/>
      <c r="J59" s="8"/>
      <c r="K59" s="7"/>
      <c r="L59" s="18" t="s">
        <v>232</v>
      </c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8"/>
    </row>
    <row r="60" spans="1:25" ht="51.75" thickBot="1" x14ac:dyDescent="0.3">
      <c r="A60" s="33" t="s">
        <v>67</v>
      </c>
      <c r="B60" s="19" t="s">
        <v>68</v>
      </c>
      <c r="C60" s="20" t="s">
        <v>69</v>
      </c>
      <c r="D60" s="20" t="s">
        <v>70</v>
      </c>
      <c r="E60" s="20" t="s">
        <v>71</v>
      </c>
      <c r="F60" s="20" t="s">
        <v>72</v>
      </c>
      <c r="G60" s="20" t="s">
        <v>73</v>
      </c>
      <c r="H60" s="20" t="s">
        <v>74</v>
      </c>
      <c r="I60" s="20" t="s">
        <v>75</v>
      </c>
      <c r="J60" s="21" t="s">
        <v>76</v>
      </c>
      <c r="K60" s="19" t="s">
        <v>77</v>
      </c>
      <c r="L60" s="20" t="s">
        <v>78</v>
      </c>
      <c r="M60" s="20" t="s">
        <v>79</v>
      </c>
      <c r="N60" s="20" t="s">
        <v>80</v>
      </c>
      <c r="O60" s="20" t="s">
        <v>81</v>
      </c>
      <c r="P60" s="20" t="s">
        <v>82</v>
      </c>
      <c r="Q60" s="20" t="s">
        <v>83</v>
      </c>
      <c r="R60" s="20" t="s">
        <v>84</v>
      </c>
      <c r="S60" s="20" t="s">
        <v>85</v>
      </c>
      <c r="T60" s="20" t="s">
        <v>86</v>
      </c>
      <c r="U60" s="20" t="s">
        <v>87</v>
      </c>
      <c r="V60" s="20" t="s">
        <v>88</v>
      </c>
      <c r="W60" s="20" t="s">
        <v>89</v>
      </c>
      <c r="X60" s="20" t="s">
        <v>90</v>
      </c>
      <c r="Y60" s="21" t="s">
        <v>91</v>
      </c>
    </row>
    <row r="61" spans="1:25" ht="64.5" thickBot="1" x14ac:dyDescent="0.3">
      <c r="A61" s="34" t="s">
        <v>92</v>
      </c>
      <c r="B61" s="36">
        <v>1</v>
      </c>
      <c r="C61" s="22" t="s">
        <v>233</v>
      </c>
      <c r="D61" s="22" t="s">
        <v>94</v>
      </c>
      <c r="E61" s="22" t="s">
        <v>234</v>
      </c>
      <c r="F61" s="22" t="s">
        <v>92</v>
      </c>
      <c r="G61" s="22" t="s">
        <v>92</v>
      </c>
      <c r="H61" s="23" t="s">
        <v>117</v>
      </c>
      <c r="I61" s="24">
        <v>60</v>
      </c>
      <c r="J61" s="37"/>
      <c r="K61" s="36">
        <v>1</v>
      </c>
      <c r="L61" s="25"/>
      <c r="M61" s="26"/>
      <c r="N61" s="27">
        <f>IF(M61&gt;0,ROUND(L61/M61,4),0)</f>
        <v>0</v>
      </c>
      <c r="O61" s="28"/>
      <c r="P61" s="29"/>
      <c r="Q61" s="27">
        <f>ROUND(ROUND(N61,4)*(1-O61),4)</f>
        <v>0</v>
      </c>
      <c r="R61" s="27">
        <f>ROUND(ROUND(Q61,4)*(1+P61),4)</f>
        <v>0</v>
      </c>
      <c r="S61" s="27">
        <f>ROUND($I61*Q61,4)</f>
        <v>0</v>
      </c>
      <c r="T61" s="27">
        <f>ROUND($I61*R61,4)</f>
        <v>0</v>
      </c>
      <c r="U61" s="30"/>
      <c r="V61" s="30"/>
      <c r="W61" s="30"/>
      <c r="X61" s="30"/>
      <c r="Y61" s="31"/>
    </row>
    <row r="62" spans="1:25" ht="13.5" thickBot="1" x14ac:dyDescent="0.3">
      <c r="R62" s="38" t="s">
        <v>99</v>
      </c>
      <c r="S62" s="39">
        <f>SUM(S61:S61)</f>
        <v>0</v>
      </c>
      <c r="T62" s="40">
        <f>SUM(T61:T61)</f>
        <v>0</v>
      </c>
    </row>
    <row r="64" spans="1:25" ht="13.5" thickBot="1" x14ac:dyDescent="0.3"/>
    <row r="65" spans="1:25" ht="13.5" thickBot="1" x14ac:dyDescent="0.3">
      <c r="A65" s="32" t="s">
        <v>62</v>
      </c>
      <c r="B65" s="35" t="s">
        <v>235</v>
      </c>
      <c r="C65" s="18" t="s">
        <v>236</v>
      </c>
      <c r="D65" s="18"/>
      <c r="E65" s="18"/>
      <c r="F65" s="18"/>
      <c r="G65" s="18"/>
      <c r="H65" s="18" t="s">
        <v>65</v>
      </c>
      <c r="I65" s="18"/>
      <c r="J65" s="8"/>
      <c r="K65" s="7"/>
      <c r="L65" s="18" t="s">
        <v>237</v>
      </c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8"/>
    </row>
    <row r="66" spans="1:25" ht="51.75" thickBot="1" x14ac:dyDescent="0.3">
      <c r="A66" s="33" t="s">
        <v>67</v>
      </c>
      <c r="B66" s="19" t="s">
        <v>68</v>
      </c>
      <c r="C66" s="20" t="s">
        <v>69</v>
      </c>
      <c r="D66" s="20" t="s">
        <v>70</v>
      </c>
      <c r="E66" s="20" t="s">
        <v>71</v>
      </c>
      <c r="F66" s="20" t="s">
        <v>72</v>
      </c>
      <c r="G66" s="20" t="s">
        <v>73</v>
      </c>
      <c r="H66" s="20" t="s">
        <v>74</v>
      </c>
      <c r="I66" s="20" t="s">
        <v>75</v>
      </c>
      <c r="J66" s="21" t="s">
        <v>76</v>
      </c>
      <c r="K66" s="19" t="s">
        <v>77</v>
      </c>
      <c r="L66" s="20" t="s">
        <v>78</v>
      </c>
      <c r="M66" s="20" t="s">
        <v>79</v>
      </c>
      <c r="N66" s="20" t="s">
        <v>80</v>
      </c>
      <c r="O66" s="20" t="s">
        <v>81</v>
      </c>
      <c r="P66" s="20" t="s">
        <v>82</v>
      </c>
      <c r="Q66" s="20" t="s">
        <v>83</v>
      </c>
      <c r="R66" s="20" t="s">
        <v>84</v>
      </c>
      <c r="S66" s="20" t="s">
        <v>85</v>
      </c>
      <c r="T66" s="20" t="s">
        <v>86</v>
      </c>
      <c r="U66" s="20" t="s">
        <v>87</v>
      </c>
      <c r="V66" s="20" t="s">
        <v>88</v>
      </c>
      <c r="W66" s="20" t="s">
        <v>89</v>
      </c>
      <c r="X66" s="20" t="s">
        <v>90</v>
      </c>
      <c r="Y66" s="21" t="s">
        <v>91</v>
      </c>
    </row>
    <row r="67" spans="1:25" ht="63.75" x14ac:dyDescent="0.25">
      <c r="A67" s="71" t="s">
        <v>92</v>
      </c>
      <c r="B67" s="9">
        <v>1</v>
      </c>
      <c r="C67" s="41" t="s">
        <v>238</v>
      </c>
      <c r="D67" s="41" t="s">
        <v>94</v>
      </c>
      <c r="E67" s="41" t="s">
        <v>239</v>
      </c>
      <c r="F67" s="41" t="s">
        <v>240</v>
      </c>
      <c r="G67" s="41" t="s">
        <v>92</v>
      </c>
      <c r="H67" s="42" t="s">
        <v>117</v>
      </c>
      <c r="I67" s="43">
        <v>80</v>
      </c>
      <c r="J67" s="74"/>
      <c r="K67" s="9">
        <v>1</v>
      </c>
      <c r="L67" s="44"/>
      <c r="M67" s="45"/>
      <c r="N67" s="46">
        <f>IF(M67&gt;0,ROUND(L67/M67,4),0)</f>
        <v>0</v>
      </c>
      <c r="O67" s="47"/>
      <c r="P67" s="48"/>
      <c r="Q67" s="46">
        <f>ROUND(ROUND(N67,4)*(1-O67),4)</f>
        <v>0</v>
      </c>
      <c r="R67" s="46">
        <f>ROUND(ROUND(Q67,4)*(1+P67),4)</f>
        <v>0</v>
      </c>
      <c r="S67" s="46">
        <f>ROUND($I67*Q67,4)</f>
        <v>0</v>
      </c>
      <c r="T67" s="46">
        <f>ROUND($I67*R67,4)</f>
        <v>0</v>
      </c>
      <c r="U67" s="49"/>
      <c r="V67" s="49"/>
      <c r="W67" s="49"/>
      <c r="X67" s="49"/>
      <c r="Y67" s="50"/>
    </row>
    <row r="68" spans="1:25" ht="63.75" x14ac:dyDescent="0.25">
      <c r="A68" s="72" t="s">
        <v>92</v>
      </c>
      <c r="B68" s="11">
        <v>2</v>
      </c>
      <c r="C68" s="51" t="s">
        <v>241</v>
      </c>
      <c r="D68" s="51" t="s">
        <v>94</v>
      </c>
      <c r="E68" s="51" t="s">
        <v>239</v>
      </c>
      <c r="F68" s="51" t="s">
        <v>92</v>
      </c>
      <c r="G68" s="51" t="s">
        <v>92</v>
      </c>
      <c r="H68" s="52" t="s">
        <v>117</v>
      </c>
      <c r="I68" s="53">
        <v>5</v>
      </c>
      <c r="J68" s="75"/>
      <c r="K68" s="11">
        <v>1</v>
      </c>
      <c r="L68" s="54"/>
      <c r="M68" s="55"/>
      <c r="N68" s="56">
        <f>IF(M68&gt;0,ROUND(L68/M68,4),0)</f>
        <v>0</v>
      </c>
      <c r="O68" s="57"/>
      <c r="P68" s="58"/>
      <c r="Q68" s="56">
        <f>ROUND(ROUND(N68,4)*(1-O68),4)</f>
        <v>0</v>
      </c>
      <c r="R68" s="56">
        <f>ROUND(ROUND(Q68,4)*(1+P68),4)</f>
        <v>0</v>
      </c>
      <c r="S68" s="56">
        <f>ROUND($I68*Q68,4)</f>
        <v>0</v>
      </c>
      <c r="T68" s="56">
        <f>ROUND($I68*R68,4)</f>
        <v>0</v>
      </c>
      <c r="U68" s="59"/>
      <c r="V68" s="59"/>
      <c r="W68" s="59"/>
      <c r="X68" s="59"/>
      <c r="Y68" s="60"/>
    </row>
    <row r="69" spans="1:25" ht="64.5" thickBot="1" x14ac:dyDescent="0.3">
      <c r="A69" s="73" t="s">
        <v>92</v>
      </c>
      <c r="B69" s="13">
        <v>3</v>
      </c>
      <c r="C69" s="61" t="s">
        <v>242</v>
      </c>
      <c r="D69" s="61" t="s">
        <v>94</v>
      </c>
      <c r="E69" s="61" t="s">
        <v>239</v>
      </c>
      <c r="F69" s="61" t="s">
        <v>92</v>
      </c>
      <c r="G69" s="61" t="s">
        <v>92</v>
      </c>
      <c r="H69" s="62" t="s">
        <v>117</v>
      </c>
      <c r="I69" s="63">
        <v>5</v>
      </c>
      <c r="J69" s="76"/>
      <c r="K69" s="13">
        <v>1</v>
      </c>
      <c r="L69" s="64"/>
      <c r="M69" s="65"/>
      <c r="N69" s="66">
        <f>IF(M69&gt;0,ROUND(L69/M69,4),0)</f>
        <v>0</v>
      </c>
      <c r="O69" s="67"/>
      <c r="P69" s="68"/>
      <c r="Q69" s="66">
        <f>ROUND(ROUND(N69,4)*(1-O69),4)</f>
        <v>0</v>
      </c>
      <c r="R69" s="66">
        <f>ROUND(ROUND(Q69,4)*(1+P69),4)</f>
        <v>0</v>
      </c>
      <c r="S69" s="66">
        <f>ROUND($I69*Q69,4)</f>
        <v>0</v>
      </c>
      <c r="T69" s="66">
        <f>ROUND($I69*R69,4)</f>
        <v>0</v>
      </c>
      <c r="U69" s="69"/>
      <c r="V69" s="69"/>
      <c r="W69" s="69"/>
      <c r="X69" s="69"/>
      <c r="Y69" s="70"/>
    </row>
    <row r="70" spans="1:25" ht="13.5" thickBot="1" x14ac:dyDescent="0.3">
      <c r="R70" s="38" t="s">
        <v>99</v>
      </c>
      <c r="S70" s="39">
        <f>SUM(S67:S69)</f>
        <v>0</v>
      </c>
      <c r="T70" s="40">
        <f>SUM(T67:T69)</f>
        <v>0</v>
      </c>
    </row>
  </sheetData>
  <sheetProtection algorithmName="SHA-512" hashValue="z7HcOnrAZXwKcMHXHHrSv74TDTxDrKxyj949847iP4M7iBudXMVDE8VUvl8PBsSRJm3zaSh33ya4ZGmzMYrMag==" saltValue="S4P38KYhKfbtQl9Nu6YHBw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5" fitToHeight="0" pageOrder="overThenDown" orientation="landscape" r:id="rId1"/>
  <headerFooter>
    <oddHeader>&amp;ROBR-8A</oddHeader>
    <oddFooter>&amp;LJN št. 16-39/26, 1.obdobje: 1.11.2026 - 31.10.2027&amp;RStran &amp;P od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Y48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28515625" style="1" customWidth="1"/>
    <col min="4" max="4" width="62.42578125" style="1" customWidth="1"/>
    <col min="5" max="5" width="14.28515625" style="1" customWidth="1"/>
    <col min="6" max="6" width="16.28515625" style="1" customWidth="1"/>
    <col min="7" max="7" width="14.4257812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13.7109375" style="1" customWidth="1"/>
    <col min="15" max="15" width="10.7109375" style="1" customWidth="1"/>
    <col min="16" max="16" width="7.7109375" style="1" customWidth="1"/>
    <col min="17" max="18" width="13.7109375" style="1" customWidth="1"/>
    <col min="19" max="20" width="17.28515625" style="1" customWidth="1"/>
    <col min="21" max="21" width="20.7109375" style="1" customWidth="1"/>
    <col min="22" max="22" width="25.7109375" style="1" customWidth="1"/>
    <col min="23" max="23" width="20.7109375" style="1" customWidth="1"/>
    <col min="24" max="24" width="12.7109375" style="1" customWidth="1"/>
    <col min="25" max="25" width="25.7109375" style="1" customWidth="1"/>
    <col min="26" max="16384" width="9.140625" style="1"/>
  </cols>
  <sheetData>
    <row r="4" spans="1:25" ht="15.75" x14ac:dyDescent="0.25">
      <c r="C4" s="77" t="s">
        <v>60</v>
      </c>
    </row>
    <row r="5" spans="1:25" ht="18" x14ac:dyDescent="0.25">
      <c r="B5" s="78" t="s">
        <v>243</v>
      </c>
      <c r="C5" s="2" t="s">
        <v>244</v>
      </c>
    </row>
    <row r="7" spans="1:25" x14ac:dyDescent="0.25">
      <c r="C7" s="79" t="str">
        <f>IF('2. Podatki o ponudniku'!C5&lt;&gt;"","Naziv ponudnika: " &amp; '2. Podatki o ponudniku'!C5,"")</f>
        <v/>
      </c>
    </row>
    <row r="8" spans="1:25" x14ac:dyDescent="0.25">
      <c r="C8" s="79" t="str">
        <f>IF('2. Podatki o ponudniku'!C7&lt;&gt;"","Identifikacijska številka za DDV: " &amp; '2. Podatki o ponudniku'!C7,"")</f>
        <v/>
      </c>
    </row>
    <row r="10" spans="1:25" ht="13.5" thickBot="1" x14ac:dyDescent="0.3"/>
    <row r="11" spans="1:25" ht="13.5" thickBot="1" x14ac:dyDescent="0.3">
      <c r="A11" s="32" t="s">
        <v>62</v>
      </c>
      <c r="B11" s="35" t="s">
        <v>63</v>
      </c>
      <c r="C11" s="18" t="s">
        <v>245</v>
      </c>
      <c r="D11" s="18"/>
      <c r="E11" s="18"/>
      <c r="F11" s="18"/>
      <c r="G11" s="18"/>
      <c r="H11" s="18" t="s">
        <v>65</v>
      </c>
      <c r="I11" s="18"/>
      <c r="J11" s="8"/>
      <c r="K11" s="7"/>
      <c r="L11" s="18" t="s">
        <v>246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8"/>
    </row>
    <row r="12" spans="1:25" ht="51.75" thickBot="1" x14ac:dyDescent="0.3">
      <c r="A12" s="33" t="s">
        <v>67</v>
      </c>
      <c r="B12" s="19" t="s">
        <v>68</v>
      </c>
      <c r="C12" s="20" t="s">
        <v>69</v>
      </c>
      <c r="D12" s="20" t="s">
        <v>70</v>
      </c>
      <c r="E12" s="20" t="s">
        <v>71</v>
      </c>
      <c r="F12" s="20" t="s">
        <v>72</v>
      </c>
      <c r="G12" s="20" t="s">
        <v>73</v>
      </c>
      <c r="H12" s="20" t="s">
        <v>74</v>
      </c>
      <c r="I12" s="20" t="s">
        <v>75</v>
      </c>
      <c r="J12" s="21" t="s">
        <v>76</v>
      </c>
      <c r="K12" s="19" t="s">
        <v>77</v>
      </c>
      <c r="L12" s="20" t="s">
        <v>78</v>
      </c>
      <c r="M12" s="20" t="s">
        <v>79</v>
      </c>
      <c r="N12" s="20" t="s">
        <v>80</v>
      </c>
      <c r="O12" s="20" t="s">
        <v>81</v>
      </c>
      <c r="P12" s="20" t="s">
        <v>82</v>
      </c>
      <c r="Q12" s="20" t="s">
        <v>83</v>
      </c>
      <c r="R12" s="20" t="s">
        <v>84</v>
      </c>
      <c r="S12" s="20" t="s">
        <v>85</v>
      </c>
      <c r="T12" s="20" t="s">
        <v>86</v>
      </c>
      <c r="U12" s="20" t="s">
        <v>87</v>
      </c>
      <c r="V12" s="20" t="s">
        <v>88</v>
      </c>
      <c r="W12" s="20" t="s">
        <v>89</v>
      </c>
      <c r="X12" s="20" t="s">
        <v>90</v>
      </c>
      <c r="Y12" s="21" t="s">
        <v>91</v>
      </c>
    </row>
    <row r="13" spans="1:25" ht="90" thickBot="1" x14ac:dyDescent="0.3">
      <c r="A13" s="34" t="s">
        <v>92</v>
      </c>
      <c r="B13" s="36">
        <v>1</v>
      </c>
      <c r="C13" s="22" t="s">
        <v>247</v>
      </c>
      <c r="D13" s="22" t="s">
        <v>248</v>
      </c>
      <c r="E13" s="22" t="s">
        <v>249</v>
      </c>
      <c r="F13" s="22" t="s">
        <v>94</v>
      </c>
      <c r="G13" s="22" t="s">
        <v>250</v>
      </c>
      <c r="H13" s="23" t="s">
        <v>117</v>
      </c>
      <c r="I13" s="24">
        <v>36</v>
      </c>
      <c r="J13" s="37"/>
      <c r="K13" s="36">
        <v>1</v>
      </c>
      <c r="L13" s="25"/>
      <c r="M13" s="26"/>
      <c r="N13" s="27">
        <f>IF(M13&gt;0,ROUND(L13/M13,4),0)</f>
        <v>0</v>
      </c>
      <c r="O13" s="28"/>
      <c r="P13" s="29"/>
      <c r="Q13" s="27">
        <f>ROUND(ROUND(N13,4)*(1-O13),4)</f>
        <v>0</v>
      </c>
      <c r="R13" s="27">
        <f>ROUND(ROUND(Q13,4)*(1+P13),4)</f>
        <v>0</v>
      </c>
      <c r="S13" s="27">
        <f>ROUND($I13*Q13,4)</f>
        <v>0</v>
      </c>
      <c r="T13" s="27">
        <f>ROUND($I13*R13,4)</f>
        <v>0</v>
      </c>
      <c r="U13" s="30"/>
      <c r="V13" s="30"/>
      <c r="W13" s="30"/>
      <c r="X13" s="30"/>
      <c r="Y13" s="31"/>
    </row>
    <row r="14" spans="1:25" ht="13.5" thickBot="1" x14ac:dyDescent="0.3">
      <c r="R14" s="38" t="s">
        <v>99</v>
      </c>
      <c r="S14" s="39">
        <f>SUM(S13:S13)</f>
        <v>0</v>
      </c>
      <c r="T14" s="40">
        <f>SUM(T13:T13)</f>
        <v>0</v>
      </c>
    </row>
    <row r="16" spans="1:25" ht="13.5" thickBot="1" x14ac:dyDescent="0.3"/>
    <row r="17" spans="1:25" ht="13.5" thickBot="1" x14ac:dyDescent="0.3">
      <c r="A17" s="32" t="s">
        <v>62</v>
      </c>
      <c r="B17" s="35" t="s">
        <v>100</v>
      </c>
      <c r="C17" s="18" t="s">
        <v>251</v>
      </c>
      <c r="D17" s="18"/>
      <c r="E17" s="18"/>
      <c r="F17" s="18"/>
      <c r="G17" s="18"/>
      <c r="H17" s="18" t="s">
        <v>65</v>
      </c>
      <c r="I17" s="18"/>
      <c r="J17" s="8"/>
      <c r="K17" s="7"/>
      <c r="L17" s="18" t="s">
        <v>252</v>
      </c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8"/>
    </row>
    <row r="18" spans="1:25" ht="51.75" thickBot="1" x14ac:dyDescent="0.3">
      <c r="A18" s="33" t="s">
        <v>67</v>
      </c>
      <c r="B18" s="19" t="s">
        <v>68</v>
      </c>
      <c r="C18" s="20" t="s">
        <v>69</v>
      </c>
      <c r="D18" s="20" t="s">
        <v>70</v>
      </c>
      <c r="E18" s="20" t="s">
        <v>71</v>
      </c>
      <c r="F18" s="20" t="s">
        <v>72</v>
      </c>
      <c r="G18" s="20" t="s">
        <v>73</v>
      </c>
      <c r="H18" s="20" t="s">
        <v>74</v>
      </c>
      <c r="I18" s="20" t="s">
        <v>75</v>
      </c>
      <c r="J18" s="21" t="s">
        <v>76</v>
      </c>
      <c r="K18" s="19" t="s">
        <v>77</v>
      </c>
      <c r="L18" s="20" t="s">
        <v>78</v>
      </c>
      <c r="M18" s="20" t="s">
        <v>79</v>
      </c>
      <c r="N18" s="20" t="s">
        <v>80</v>
      </c>
      <c r="O18" s="20" t="s">
        <v>81</v>
      </c>
      <c r="P18" s="20" t="s">
        <v>82</v>
      </c>
      <c r="Q18" s="20" t="s">
        <v>83</v>
      </c>
      <c r="R18" s="20" t="s">
        <v>84</v>
      </c>
      <c r="S18" s="20" t="s">
        <v>85</v>
      </c>
      <c r="T18" s="20" t="s">
        <v>86</v>
      </c>
      <c r="U18" s="20" t="s">
        <v>87</v>
      </c>
      <c r="V18" s="20" t="s">
        <v>88</v>
      </c>
      <c r="W18" s="20" t="s">
        <v>89</v>
      </c>
      <c r="X18" s="20" t="s">
        <v>90</v>
      </c>
      <c r="Y18" s="21" t="s">
        <v>91</v>
      </c>
    </row>
    <row r="19" spans="1:25" ht="63.75" x14ac:dyDescent="0.25">
      <c r="A19" s="71" t="s">
        <v>92</v>
      </c>
      <c r="B19" s="9">
        <v>1</v>
      </c>
      <c r="C19" s="41" t="s">
        <v>253</v>
      </c>
      <c r="D19" s="41" t="s">
        <v>249</v>
      </c>
      <c r="E19" s="41" t="s">
        <v>254</v>
      </c>
      <c r="F19" s="41" t="s">
        <v>94</v>
      </c>
      <c r="G19" s="41" t="s">
        <v>92</v>
      </c>
      <c r="H19" s="42" t="s">
        <v>117</v>
      </c>
      <c r="I19" s="43">
        <v>5000</v>
      </c>
      <c r="J19" s="74"/>
      <c r="K19" s="9">
        <v>1</v>
      </c>
      <c r="L19" s="44"/>
      <c r="M19" s="45"/>
      <c r="N19" s="46">
        <f>IF(M19&gt;0,ROUND(L19/M19,4),0)</f>
        <v>0</v>
      </c>
      <c r="O19" s="47"/>
      <c r="P19" s="48"/>
      <c r="Q19" s="46">
        <f>ROUND(ROUND(N19,4)*(1-O19),4)</f>
        <v>0</v>
      </c>
      <c r="R19" s="46">
        <f>ROUND(ROUND(Q19,4)*(1+P19),4)</f>
        <v>0</v>
      </c>
      <c r="S19" s="46">
        <f>ROUND($I19*Q19,4)</f>
        <v>0</v>
      </c>
      <c r="T19" s="46">
        <f>ROUND($I19*R19,4)</f>
        <v>0</v>
      </c>
      <c r="U19" s="49"/>
      <c r="V19" s="49"/>
      <c r="W19" s="49"/>
      <c r="X19" s="49"/>
      <c r="Y19" s="50"/>
    </row>
    <row r="20" spans="1:25" ht="63.75" x14ac:dyDescent="0.25">
      <c r="A20" s="72" t="s">
        <v>92</v>
      </c>
      <c r="B20" s="11">
        <v>2</v>
      </c>
      <c r="C20" s="51" t="s">
        <v>253</v>
      </c>
      <c r="D20" s="51" t="s">
        <v>249</v>
      </c>
      <c r="E20" s="51" t="s">
        <v>255</v>
      </c>
      <c r="F20" s="51" t="s">
        <v>256</v>
      </c>
      <c r="G20" s="51" t="s">
        <v>92</v>
      </c>
      <c r="H20" s="52" t="s">
        <v>117</v>
      </c>
      <c r="I20" s="53">
        <v>4960</v>
      </c>
      <c r="J20" s="75"/>
      <c r="K20" s="11">
        <v>1</v>
      </c>
      <c r="L20" s="54"/>
      <c r="M20" s="55"/>
      <c r="N20" s="56">
        <f>IF(M20&gt;0,ROUND(L20/M20,4),0)</f>
        <v>0</v>
      </c>
      <c r="O20" s="57"/>
      <c r="P20" s="58"/>
      <c r="Q20" s="56">
        <f>ROUND(ROUND(N20,4)*(1-O20),4)</f>
        <v>0</v>
      </c>
      <c r="R20" s="56">
        <f>ROUND(ROUND(Q20,4)*(1+P20),4)</f>
        <v>0</v>
      </c>
      <c r="S20" s="56">
        <f>ROUND($I20*Q20,4)</f>
        <v>0</v>
      </c>
      <c r="T20" s="56">
        <f>ROUND($I20*R20,4)</f>
        <v>0</v>
      </c>
      <c r="U20" s="59"/>
      <c r="V20" s="59"/>
      <c r="W20" s="59"/>
      <c r="X20" s="59"/>
      <c r="Y20" s="60"/>
    </row>
    <row r="21" spans="1:25" ht="26.25" thickBot="1" x14ac:dyDescent="0.3">
      <c r="A21" s="73" t="s">
        <v>92</v>
      </c>
      <c r="B21" s="13">
        <v>3</v>
      </c>
      <c r="C21" s="61" t="s">
        <v>257</v>
      </c>
      <c r="D21" s="61" t="s">
        <v>258</v>
      </c>
      <c r="E21" s="61" t="s">
        <v>259</v>
      </c>
      <c r="F21" s="61" t="s">
        <v>92</v>
      </c>
      <c r="G21" s="61" t="s">
        <v>92</v>
      </c>
      <c r="H21" s="62" t="s">
        <v>117</v>
      </c>
      <c r="I21" s="63">
        <v>100</v>
      </c>
      <c r="J21" s="76"/>
      <c r="K21" s="13">
        <v>1</v>
      </c>
      <c r="L21" s="64"/>
      <c r="M21" s="65"/>
      <c r="N21" s="66">
        <f>IF(M21&gt;0,ROUND(L21/M21,4),0)</f>
        <v>0</v>
      </c>
      <c r="O21" s="67"/>
      <c r="P21" s="68"/>
      <c r="Q21" s="66">
        <f>ROUND(ROUND(N21,4)*(1-O21),4)</f>
        <v>0</v>
      </c>
      <c r="R21" s="66">
        <f>ROUND(ROUND(Q21,4)*(1+P21),4)</f>
        <v>0</v>
      </c>
      <c r="S21" s="66">
        <f>ROUND($I21*Q21,4)</f>
        <v>0</v>
      </c>
      <c r="T21" s="66">
        <f>ROUND($I21*R21,4)</f>
        <v>0</v>
      </c>
      <c r="U21" s="69"/>
      <c r="V21" s="69"/>
      <c r="W21" s="69"/>
      <c r="X21" s="69"/>
      <c r="Y21" s="70"/>
    </row>
    <row r="22" spans="1:25" ht="13.5" thickBot="1" x14ac:dyDescent="0.3">
      <c r="R22" s="38" t="s">
        <v>99</v>
      </c>
      <c r="S22" s="39">
        <f>SUM(S19:S21)</f>
        <v>0</v>
      </c>
      <c r="T22" s="40">
        <f>SUM(T19:T21)</f>
        <v>0</v>
      </c>
    </row>
    <row r="24" spans="1:25" ht="13.5" thickBot="1" x14ac:dyDescent="0.3"/>
    <row r="25" spans="1:25" ht="13.5" thickBot="1" x14ac:dyDescent="0.3">
      <c r="A25" s="32" t="s">
        <v>62</v>
      </c>
      <c r="B25" s="35" t="s">
        <v>106</v>
      </c>
      <c r="C25" s="18" t="s">
        <v>260</v>
      </c>
      <c r="D25" s="18"/>
      <c r="E25" s="18"/>
      <c r="F25" s="18"/>
      <c r="G25" s="18"/>
      <c r="H25" s="18" t="s">
        <v>65</v>
      </c>
      <c r="I25" s="18"/>
      <c r="J25" s="8"/>
      <c r="K25" s="7"/>
      <c r="L25" s="18" t="s">
        <v>261</v>
      </c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8"/>
    </row>
    <row r="26" spans="1:25" ht="51.75" thickBot="1" x14ac:dyDescent="0.3">
      <c r="A26" s="33" t="s">
        <v>67</v>
      </c>
      <c r="B26" s="19" t="s">
        <v>68</v>
      </c>
      <c r="C26" s="20" t="s">
        <v>69</v>
      </c>
      <c r="D26" s="20" t="s">
        <v>70</v>
      </c>
      <c r="E26" s="20" t="s">
        <v>71</v>
      </c>
      <c r="F26" s="20" t="s">
        <v>72</v>
      </c>
      <c r="G26" s="20" t="s">
        <v>73</v>
      </c>
      <c r="H26" s="20" t="s">
        <v>74</v>
      </c>
      <c r="I26" s="20" t="s">
        <v>75</v>
      </c>
      <c r="J26" s="21" t="s">
        <v>76</v>
      </c>
      <c r="K26" s="19" t="s">
        <v>77</v>
      </c>
      <c r="L26" s="20" t="s">
        <v>78</v>
      </c>
      <c r="M26" s="20" t="s">
        <v>79</v>
      </c>
      <c r="N26" s="20" t="s">
        <v>80</v>
      </c>
      <c r="O26" s="20" t="s">
        <v>81</v>
      </c>
      <c r="P26" s="20" t="s">
        <v>82</v>
      </c>
      <c r="Q26" s="20" t="s">
        <v>83</v>
      </c>
      <c r="R26" s="20" t="s">
        <v>84</v>
      </c>
      <c r="S26" s="20" t="s">
        <v>85</v>
      </c>
      <c r="T26" s="20" t="s">
        <v>86</v>
      </c>
      <c r="U26" s="20" t="s">
        <v>87</v>
      </c>
      <c r="V26" s="20" t="s">
        <v>88</v>
      </c>
      <c r="W26" s="20" t="s">
        <v>89</v>
      </c>
      <c r="X26" s="20" t="s">
        <v>90</v>
      </c>
      <c r="Y26" s="21" t="s">
        <v>91</v>
      </c>
    </row>
    <row r="27" spans="1:25" ht="63.75" x14ac:dyDescent="0.25">
      <c r="A27" s="71" t="s">
        <v>92</v>
      </c>
      <c r="B27" s="9">
        <v>1</v>
      </c>
      <c r="C27" s="41" t="s">
        <v>262</v>
      </c>
      <c r="D27" s="41" t="s">
        <v>263</v>
      </c>
      <c r="E27" s="41" t="s">
        <v>254</v>
      </c>
      <c r="F27" s="41" t="s">
        <v>94</v>
      </c>
      <c r="G27" s="41" t="s">
        <v>92</v>
      </c>
      <c r="H27" s="42" t="s">
        <v>117</v>
      </c>
      <c r="I27" s="43">
        <v>416</v>
      </c>
      <c r="J27" s="74"/>
      <c r="K27" s="9">
        <v>1</v>
      </c>
      <c r="L27" s="44"/>
      <c r="M27" s="45"/>
      <c r="N27" s="46">
        <f>IF(M27&gt;0,ROUND(L27/M27,4),0)</f>
        <v>0</v>
      </c>
      <c r="O27" s="47"/>
      <c r="P27" s="48"/>
      <c r="Q27" s="46">
        <f>ROUND(ROUND(N27,4)*(1-O27),4)</f>
        <v>0</v>
      </c>
      <c r="R27" s="46">
        <f>ROUND(ROUND(Q27,4)*(1+P27),4)</f>
        <v>0</v>
      </c>
      <c r="S27" s="46">
        <f>ROUND($I27*Q27,4)</f>
        <v>0</v>
      </c>
      <c r="T27" s="46">
        <f>ROUND($I27*R27,4)</f>
        <v>0</v>
      </c>
      <c r="U27" s="49"/>
      <c r="V27" s="49"/>
      <c r="W27" s="49"/>
      <c r="X27" s="49"/>
      <c r="Y27" s="50"/>
    </row>
    <row r="28" spans="1:25" ht="63.75" x14ac:dyDescent="0.25">
      <c r="A28" s="72" t="s">
        <v>92</v>
      </c>
      <c r="B28" s="11">
        <v>2</v>
      </c>
      <c r="C28" s="51" t="s">
        <v>262</v>
      </c>
      <c r="D28" s="51" t="s">
        <v>263</v>
      </c>
      <c r="E28" s="51" t="s">
        <v>255</v>
      </c>
      <c r="F28" s="51" t="s">
        <v>256</v>
      </c>
      <c r="G28" s="51" t="s">
        <v>92</v>
      </c>
      <c r="H28" s="52" t="s">
        <v>117</v>
      </c>
      <c r="I28" s="53">
        <v>1000</v>
      </c>
      <c r="J28" s="75"/>
      <c r="K28" s="11">
        <v>1</v>
      </c>
      <c r="L28" s="54"/>
      <c r="M28" s="55"/>
      <c r="N28" s="56">
        <f>IF(M28&gt;0,ROUND(L28/M28,4),0)</f>
        <v>0</v>
      </c>
      <c r="O28" s="57"/>
      <c r="P28" s="58"/>
      <c r="Q28" s="56">
        <f>ROUND(ROUND(N28,4)*(1-O28),4)</f>
        <v>0</v>
      </c>
      <c r="R28" s="56">
        <f>ROUND(ROUND(Q28,4)*(1+P28),4)</f>
        <v>0</v>
      </c>
      <c r="S28" s="56">
        <f>ROUND($I28*Q28,4)</f>
        <v>0</v>
      </c>
      <c r="T28" s="56">
        <f>ROUND($I28*R28,4)</f>
        <v>0</v>
      </c>
      <c r="U28" s="59"/>
      <c r="V28" s="59"/>
      <c r="W28" s="59"/>
      <c r="X28" s="59"/>
      <c r="Y28" s="60"/>
    </row>
    <row r="29" spans="1:25" ht="26.25" thickBot="1" x14ac:dyDescent="0.3">
      <c r="A29" s="73" t="s">
        <v>92</v>
      </c>
      <c r="B29" s="13">
        <v>3</v>
      </c>
      <c r="C29" s="61" t="s">
        <v>257</v>
      </c>
      <c r="D29" s="61" t="s">
        <v>258</v>
      </c>
      <c r="E29" s="61" t="s">
        <v>259</v>
      </c>
      <c r="F29" s="61" t="s">
        <v>92</v>
      </c>
      <c r="G29" s="61" t="s">
        <v>92</v>
      </c>
      <c r="H29" s="62" t="s">
        <v>117</v>
      </c>
      <c r="I29" s="63">
        <v>100</v>
      </c>
      <c r="J29" s="76"/>
      <c r="K29" s="13">
        <v>1</v>
      </c>
      <c r="L29" s="64"/>
      <c r="M29" s="65"/>
      <c r="N29" s="66">
        <f>IF(M29&gt;0,ROUND(L29/M29,4),0)</f>
        <v>0</v>
      </c>
      <c r="O29" s="67"/>
      <c r="P29" s="68"/>
      <c r="Q29" s="66">
        <f>ROUND(ROUND(N29,4)*(1-O29),4)</f>
        <v>0</v>
      </c>
      <c r="R29" s="66">
        <f>ROUND(ROUND(Q29,4)*(1+P29),4)</f>
        <v>0</v>
      </c>
      <c r="S29" s="66">
        <f>ROUND($I29*Q29,4)</f>
        <v>0</v>
      </c>
      <c r="T29" s="66">
        <f>ROUND($I29*R29,4)</f>
        <v>0</v>
      </c>
      <c r="U29" s="69"/>
      <c r="V29" s="69"/>
      <c r="W29" s="69"/>
      <c r="X29" s="69"/>
      <c r="Y29" s="70"/>
    </row>
    <row r="30" spans="1:25" ht="13.5" thickBot="1" x14ac:dyDescent="0.3">
      <c r="R30" s="38" t="s">
        <v>99</v>
      </c>
      <c r="S30" s="39">
        <f>SUM(S27:S29)</f>
        <v>0</v>
      </c>
      <c r="T30" s="40">
        <f>SUM(T27:T29)</f>
        <v>0</v>
      </c>
    </row>
    <row r="32" spans="1:25" ht="13.5" thickBot="1" x14ac:dyDescent="0.3"/>
    <row r="33" spans="1:25" ht="13.5" thickBot="1" x14ac:dyDescent="0.3">
      <c r="A33" s="32" t="s">
        <v>62</v>
      </c>
      <c r="B33" s="35" t="s">
        <v>111</v>
      </c>
      <c r="C33" s="18" t="s">
        <v>264</v>
      </c>
      <c r="D33" s="18"/>
      <c r="E33" s="18"/>
      <c r="F33" s="18"/>
      <c r="G33" s="18"/>
      <c r="H33" s="18" t="s">
        <v>65</v>
      </c>
      <c r="I33" s="18"/>
      <c r="J33" s="8"/>
      <c r="K33" s="7"/>
      <c r="L33" s="18" t="s">
        <v>265</v>
      </c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8"/>
    </row>
    <row r="34" spans="1:25" ht="51.75" thickBot="1" x14ac:dyDescent="0.3">
      <c r="A34" s="33" t="s">
        <v>67</v>
      </c>
      <c r="B34" s="19" t="s">
        <v>68</v>
      </c>
      <c r="C34" s="20" t="s">
        <v>69</v>
      </c>
      <c r="D34" s="20" t="s">
        <v>70</v>
      </c>
      <c r="E34" s="20" t="s">
        <v>71</v>
      </c>
      <c r="F34" s="20" t="s">
        <v>72</v>
      </c>
      <c r="G34" s="20" t="s">
        <v>73</v>
      </c>
      <c r="H34" s="20" t="s">
        <v>74</v>
      </c>
      <c r="I34" s="20" t="s">
        <v>75</v>
      </c>
      <c r="J34" s="21" t="s">
        <v>76</v>
      </c>
      <c r="K34" s="19" t="s">
        <v>77</v>
      </c>
      <c r="L34" s="20" t="s">
        <v>78</v>
      </c>
      <c r="M34" s="20" t="s">
        <v>79</v>
      </c>
      <c r="N34" s="20" t="s">
        <v>80</v>
      </c>
      <c r="O34" s="20" t="s">
        <v>81</v>
      </c>
      <c r="P34" s="20" t="s">
        <v>82</v>
      </c>
      <c r="Q34" s="20" t="s">
        <v>83</v>
      </c>
      <c r="R34" s="20" t="s">
        <v>84</v>
      </c>
      <c r="S34" s="20" t="s">
        <v>85</v>
      </c>
      <c r="T34" s="20" t="s">
        <v>86</v>
      </c>
      <c r="U34" s="20" t="s">
        <v>87</v>
      </c>
      <c r="V34" s="20" t="s">
        <v>88</v>
      </c>
      <c r="W34" s="20" t="s">
        <v>89</v>
      </c>
      <c r="X34" s="20" t="s">
        <v>90</v>
      </c>
      <c r="Y34" s="21" t="s">
        <v>91</v>
      </c>
    </row>
    <row r="35" spans="1:25" ht="64.5" thickBot="1" x14ac:dyDescent="0.3">
      <c r="A35" s="34" t="s">
        <v>92</v>
      </c>
      <c r="B35" s="36">
        <v>1</v>
      </c>
      <c r="C35" s="22" t="s">
        <v>266</v>
      </c>
      <c r="D35" s="22" t="s">
        <v>267</v>
      </c>
      <c r="E35" s="22" t="s">
        <v>268</v>
      </c>
      <c r="F35" s="22" t="s">
        <v>94</v>
      </c>
      <c r="G35" s="22" t="s">
        <v>92</v>
      </c>
      <c r="H35" s="23" t="s">
        <v>117</v>
      </c>
      <c r="I35" s="24">
        <v>26400</v>
      </c>
      <c r="J35" s="37"/>
      <c r="K35" s="36">
        <v>1</v>
      </c>
      <c r="L35" s="25"/>
      <c r="M35" s="26"/>
      <c r="N35" s="27">
        <f>IF(M35&gt;0,ROUND(L35/M35,4),0)</f>
        <v>0</v>
      </c>
      <c r="O35" s="28"/>
      <c r="P35" s="29"/>
      <c r="Q35" s="27">
        <f>ROUND(ROUND(N35,4)*(1-O35),4)</f>
        <v>0</v>
      </c>
      <c r="R35" s="27">
        <f>ROUND(ROUND(Q35,4)*(1+P35),4)</f>
        <v>0</v>
      </c>
      <c r="S35" s="27">
        <f>ROUND($I35*Q35,4)</f>
        <v>0</v>
      </c>
      <c r="T35" s="27">
        <f>ROUND($I35*R35,4)</f>
        <v>0</v>
      </c>
      <c r="U35" s="30"/>
      <c r="V35" s="30"/>
      <c r="W35" s="30"/>
      <c r="X35" s="30"/>
      <c r="Y35" s="31"/>
    </row>
    <row r="36" spans="1:25" ht="13.5" thickBot="1" x14ac:dyDescent="0.3">
      <c r="R36" s="38" t="s">
        <v>99</v>
      </c>
      <c r="S36" s="39">
        <f>SUM(S35:S35)</f>
        <v>0</v>
      </c>
      <c r="T36" s="40">
        <f>SUM(T35:T35)</f>
        <v>0</v>
      </c>
    </row>
    <row r="38" spans="1:25" ht="13.5" thickBot="1" x14ac:dyDescent="0.3"/>
    <row r="39" spans="1:25" ht="13.5" thickBot="1" x14ac:dyDescent="0.3">
      <c r="A39" s="32" t="s">
        <v>62</v>
      </c>
      <c r="B39" s="35" t="s">
        <v>123</v>
      </c>
      <c r="C39" s="18" t="s">
        <v>269</v>
      </c>
      <c r="D39" s="18"/>
      <c r="E39" s="18"/>
      <c r="F39" s="18"/>
      <c r="G39" s="18"/>
      <c r="H39" s="18" t="s">
        <v>65</v>
      </c>
      <c r="I39" s="18"/>
      <c r="J39" s="8"/>
      <c r="K39" s="7"/>
      <c r="L39" s="18" t="s">
        <v>270</v>
      </c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8"/>
    </row>
    <row r="40" spans="1:25" ht="51.75" thickBot="1" x14ac:dyDescent="0.3">
      <c r="A40" s="33" t="s">
        <v>67</v>
      </c>
      <c r="B40" s="19" t="s">
        <v>68</v>
      </c>
      <c r="C40" s="20" t="s">
        <v>69</v>
      </c>
      <c r="D40" s="20" t="s">
        <v>70</v>
      </c>
      <c r="E40" s="20" t="s">
        <v>71</v>
      </c>
      <c r="F40" s="20" t="s">
        <v>72</v>
      </c>
      <c r="G40" s="20" t="s">
        <v>73</v>
      </c>
      <c r="H40" s="20" t="s">
        <v>74</v>
      </c>
      <c r="I40" s="20" t="s">
        <v>75</v>
      </c>
      <c r="J40" s="21" t="s">
        <v>76</v>
      </c>
      <c r="K40" s="19" t="s">
        <v>77</v>
      </c>
      <c r="L40" s="20" t="s">
        <v>78</v>
      </c>
      <c r="M40" s="20" t="s">
        <v>79</v>
      </c>
      <c r="N40" s="20" t="s">
        <v>80</v>
      </c>
      <c r="O40" s="20" t="s">
        <v>81</v>
      </c>
      <c r="P40" s="20" t="s">
        <v>82</v>
      </c>
      <c r="Q40" s="20" t="s">
        <v>83</v>
      </c>
      <c r="R40" s="20" t="s">
        <v>84</v>
      </c>
      <c r="S40" s="20" t="s">
        <v>85</v>
      </c>
      <c r="T40" s="20" t="s">
        <v>86</v>
      </c>
      <c r="U40" s="20" t="s">
        <v>87</v>
      </c>
      <c r="V40" s="20" t="s">
        <v>88</v>
      </c>
      <c r="W40" s="20" t="s">
        <v>89</v>
      </c>
      <c r="X40" s="20" t="s">
        <v>90</v>
      </c>
      <c r="Y40" s="21" t="s">
        <v>91</v>
      </c>
    </row>
    <row r="41" spans="1:25" ht="39" thickBot="1" x14ac:dyDescent="0.3">
      <c r="A41" s="34" t="s">
        <v>92</v>
      </c>
      <c r="B41" s="36">
        <v>1</v>
      </c>
      <c r="C41" s="22" t="s">
        <v>271</v>
      </c>
      <c r="D41" s="22" t="s">
        <v>272</v>
      </c>
      <c r="E41" s="22" t="s">
        <v>273</v>
      </c>
      <c r="F41" s="22" t="s">
        <v>92</v>
      </c>
      <c r="G41" s="22" t="s">
        <v>92</v>
      </c>
      <c r="H41" s="23" t="s">
        <v>105</v>
      </c>
      <c r="I41" s="24">
        <v>3000</v>
      </c>
      <c r="J41" s="37"/>
      <c r="K41" s="36">
        <v>1</v>
      </c>
      <c r="L41" s="25"/>
      <c r="M41" s="26"/>
      <c r="N41" s="27">
        <f>IF(M41&gt;0,ROUND(L41/M41,4),0)</f>
        <v>0</v>
      </c>
      <c r="O41" s="28"/>
      <c r="P41" s="29"/>
      <c r="Q41" s="27">
        <f>ROUND(ROUND(N41,4)*(1-O41),4)</f>
        <v>0</v>
      </c>
      <c r="R41" s="27">
        <f>ROUND(ROUND(Q41,4)*(1+P41),4)</f>
        <v>0</v>
      </c>
      <c r="S41" s="27">
        <f>ROUND($I41*Q41,4)</f>
        <v>0</v>
      </c>
      <c r="T41" s="27">
        <f>ROUND($I41*R41,4)</f>
        <v>0</v>
      </c>
      <c r="U41" s="30"/>
      <c r="V41" s="30"/>
      <c r="W41" s="30"/>
      <c r="X41" s="30"/>
      <c r="Y41" s="31"/>
    </row>
    <row r="42" spans="1:25" ht="13.5" thickBot="1" x14ac:dyDescent="0.3">
      <c r="R42" s="38" t="s">
        <v>99</v>
      </c>
      <c r="S42" s="39">
        <f>SUM(S41:S41)</f>
        <v>0</v>
      </c>
      <c r="T42" s="40">
        <f>SUM(T41:T41)</f>
        <v>0</v>
      </c>
    </row>
    <row r="44" spans="1:25" ht="13.5" thickBot="1" x14ac:dyDescent="0.3"/>
    <row r="45" spans="1:25" ht="13.5" thickBot="1" x14ac:dyDescent="0.3">
      <c r="A45" s="32" t="s">
        <v>62</v>
      </c>
      <c r="B45" s="35" t="s">
        <v>129</v>
      </c>
      <c r="C45" s="18" t="s">
        <v>274</v>
      </c>
      <c r="D45" s="18"/>
      <c r="E45" s="18"/>
      <c r="F45" s="18"/>
      <c r="G45" s="18"/>
      <c r="H45" s="18" t="s">
        <v>65</v>
      </c>
      <c r="I45" s="18"/>
      <c r="J45" s="8"/>
      <c r="K45" s="7"/>
      <c r="L45" s="18" t="s">
        <v>275</v>
      </c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8"/>
    </row>
    <row r="46" spans="1:25" ht="51.75" thickBot="1" x14ac:dyDescent="0.3">
      <c r="A46" s="33" t="s">
        <v>67</v>
      </c>
      <c r="B46" s="19" t="s">
        <v>68</v>
      </c>
      <c r="C46" s="20" t="s">
        <v>69</v>
      </c>
      <c r="D46" s="20" t="s">
        <v>70</v>
      </c>
      <c r="E46" s="20" t="s">
        <v>71</v>
      </c>
      <c r="F46" s="20" t="s">
        <v>72</v>
      </c>
      <c r="G46" s="20" t="s">
        <v>73</v>
      </c>
      <c r="H46" s="20" t="s">
        <v>74</v>
      </c>
      <c r="I46" s="20" t="s">
        <v>75</v>
      </c>
      <c r="J46" s="21" t="s">
        <v>76</v>
      </c>
      <c r="K46" s="19" t="s">
        <v>77</v>
      </c>
      <c r="L46" s="20" t="s">
        <v>78</v>
      </c>
      <c r="M46" s="20" t="s">
        <v>79</v>
      </c>
      <c r="N46" s="20" t="s">
        <v>80</v>
      </c>
      <c r="O46" s="20" t="s">
        <v>81</v>
      </c>
      <c r="P46" s="20" t="s">
        <v>82</v>
      </c>
      <c r="Q46" s="20" t="s">
        <v>83</v>
      </c>
      <c r="R46" s="20" t="s">
        <v>84</v>
      </c>
      <c r="S46" s="20" t="s">
        <v>85</v>
      </c>
      <c r="T46" s="20" t="s">
        <v>86</v>
      </c>
      <c r="U46" s="20" t="s">
        <v>87</v>
      </c>
      <c r="V46" s="20" t="s">
        <v>88</v>
      </c>
      <c r="W46" s="20" t="s">
        <v>89</v>
      </c>
      <c r="X46" s="20" t="s">
        <v>90</v>
      </c>
      <c r="Y46" s="21" t="s">
        <v>91</v>
      </c>
    </row>
    <row r="47" spans="1:25" ht="26.25" thickBot="1" x14ac:dyDescent="0.3">
      <c r="A47" s="34" t="s">
        <v>92</v>
      </c>
      <c r="B47" s="36">
        <v>1</v>
      </c>
      <c r="C47" s="22" t="s">
        <v>275</v>
      </c>
      <c r="D47" s="22" t="s">
        <v>276</v>
      </c>
      <c r="E47" s="22" t="s">
        <v>277</v>
      </c>
      <c r="F47" s="22" t="s">
        <v>92</v>
      </c>
      <c r="G47" s="22" t="s">
        <v>92</v>
      </c>
      <c r="H47" s="23" t="s">
        <v>117</v>
      </c>
      <c r="I47" s="24">
        <v>100</v>
      </c>
      <c r="J47" s="37"/>
      <c r="K47" s="36">
        <v>1</v>
      </c>
      <c r="L47" s="25"/>
      <c r="M47" s="26"/>
      <c r="N47" s="27">
        <f>IF(M47&gt;0,ROUND(L47/M47,4),0)</f>
        <v>0</v>
      </c>
      <c r="O47" s="28"/>
      <c r="P47" s="29"/>
      <c r="Q47" s="27">
        <f>ROUND(ROUND(N47,4)*(1-O47),4)</f>
        <v>0</v>
      </c>
      <c r="R47" s="27">
        <f>ROUND(ROUND(Q47,4)*(1+P47),4)</f>
        <v>0</v>
      </c>
      <c r="S47" s="27">
        <f>ROUND($I47*Q47,4)</f>
        <v>0</v>
      </c>
      <c r="T47" s="27">
        <f>ROUND($I47*R47,4)</f>
        <v>0</v>
      </c>
      <c r="U47" s="30"/>
      <c r="V47" s="30"/>
      <c r="W47" s="30"/>
      <c r="X47" s="30"/>
      <c r="Y47" s="31"/>
    </row>
    <row r="48" spans="1:25" ht="13.5" thickBot="1" x14ac:dyDescent="0.3">
      <c r="R48" s="38" t="s">
        <v>99</v>
      </c>
      <c r="S48" s="39">
        <f>SUM(S47:S47)</f>
        <v>0</v>
      </c>
      <c r="T48" s="40">
        <f>SUM(T47:T47)</f>
        <v>0</v>
      </c>
    </row>
  </sheetData>
  <sheetProtection algorithmName="SHA-512" hashValue="kYjcky97YYSB3sz4Bt2EeslpiQTXHoSWQYWGA7O7Gb1ICONeo7LK4uzuQQxQwWOnMljb8NEgr7phDVHS42udRw==" saltValue="BU4hJLCJ6hZPMvkPcIfc2w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1" fitToHeight="0" pageOrder="overThenDown" orientation="landscape" r:id="rId1"/>
  <headerFooter>
    <oddHeader>&amp;ROBR-8A</oddHeader>
    <oddFooter>&amp;LJN št. 16-39/26, 1.obdobje: 1.11.2026 - 31.10.2027&amp;RStran &amp;P od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Y29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28515625" style="1" customWidth="1"/>
    <col min="4" max="4" width="14.42578125" style="1" customWidth="1"/>
    <col min="5" max="5" width="14.28515625" style="1" customWidth="1"/>
    <col min="6" max="6" width="16.28515625" style="1" customWidth="1"/>
    <col min="7" max="7" width="14.4257812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13.7109375" style="1" customWidth="1"/>
    <col min="15" max="15" width="10.7109375" style="1" customWidth="1"/>
    <col min="16" max="16" width="7.7109375" style="1" customWidth="1"/>
    <col min="17" max="18" width="13.7109375" style="1" customWidth="1"/>
    <col min="19" max="20" width="17.28515625" style="1" customWidth="1"/>
    <col min="21" max="21" width="20.7109375" style="1" customWidth="1"/>
    <col min="22" max="22" width="25.7109375" style="1" customWidth="1"/>
    <col min="23" max="23" width="20.7109375" style="1" customWidth="1"/>
    <col min="24" max="24" width="12.7109375" style="1" customWidth="1"/>
    <col min="25" max="25" width="25.7109375" style="1" customWidth="1"/>
    <col min="26" max="16384" width="9.140625" style="1"/>
  </cols>
  <sheetData>
    <row r="4" spans="1:25" ht="15.75" x14ac:dyDescent="0.25">
      <c r="C4" s="77" t="s">
        <v>60</v>
      </c>
    </row>
    <row r="5" spans="1:25" ht="18" x14ac:dyDescent="0.25">
      <c r="B5" s="78" t="s">
        <v>278</v>
      </c>
      <c r="C5" s="2" t="s">
        <v>279</v>
      </c>
    </row>
    <row r="7" spans="1:25" x14ac:dyDescent="0.25">
      <c r="C7" s="79" t="str">
        <f>IF('2. Podatki o ponudniku'!C5&lt;&gt;"","Naziv ponudnika: " &amp; '2. Podatki o ponudniku'!C5,"")</f>
        <v/>
      </c>
    </row>
    <row r="8" spans="1:25" x14ac:dyDescent="0.25">
      <c r="C8" s="79" t="str">
        <f>IF('2. Podatki o ponudniku'!C7&lt;&gt;"","Identifikacijska številka za DDV: " &amp; '2. Podatki o ponudniku'!C7,"")</f>
        <v/>
      </c>
    </row>
    <row r="10" spans="1:25" ht="13.5" thickBot="1" x14ac:dyDescent="0.3"/>
    <row r="11" spans="1:25" ht="13.5" thickBot="1" x14ac:dyDescent="0.3">
      <c r="A11" s="32" t="s">
        <v>62</v>
      </c>
      <c r="B11" s="35" t="s">
        <v>63</v>
      </c>
      <c r="C11" s="18" t="s">
        <v>280</v>
      </c>
      <c r="D11" s="18"/>
      <c r="E11" s="18"/>
      <c r="F11" s="18"/>
      <c r="G11" s="18"/>
      <c r="H11" s="18" t="s">
        <v>113</v>
      </c>
      <c r="I11" s="18"/>
      <c r="J11" s="8"/>
      <c r="K11" s="7"/>
      <c r="L11" s="18" t="s">
        <v>281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8"/>
    </row>
    <row r="12" spans="1:25" ht="51.75" thickBot="1" x14ac:dyDescent="0.3">
      <c r="A12" s="33" t="s">
        <v>67</v>
      </c>
      <c r="B12" s="19" t="s">
        <v>68</v>
      </c>
      <c r="C12" s="20" t="s">
        <v>69</v>
      </c>
      <c r="D12" s="20" t="s">
        <v>70</v>
      </c>
      <c r="E12" s="20" t="s">
        <v>71</v>
      </c>
      <c r="F12" s="20" t="s">
        <v>72</v>
      </c>
      <c r="G12" s="20" t="s">
        <v>73</v>
      </c>
      <c r="H12" s="20" t="s">
        <v>74</v>
      </c>
      <c r="I12" s="20" t="s">
        <v>75</v>
      </c>
      <c r="J12" s="21" t="s">
        <v>76</v>
      </c>
      <c r="K12" s="19" t="s">
        <v>77</v>
      </c>
      <c r="L12" s="20" t="s">
        <v>78</v>
      </c>
      <c r="M12" s="20" t="s">
        <v>79</v>
      </c>
      <c r="N12" s="20" t="s">
        <v>80</v>
      </c>
      <c r="O12" s="20" t="s">
        <v>81</v>
      </c>
      <c r="P12" s="20" t="s">
        <v>82</v>
      </c>
      <c r="Q12" s="20" t="s">
        <v>83</v>
      </c>
      <c r="R12" s="20" t="s">
        <v>84</v>
      </c>
      <c r="S12" s="20" t="s">
        <v>85</v>
      </c>
      <c r="T12" s="20" t="s">
        <v>86</v>
      </c>
      <c r="U12" s="20" t="s">
        <v>87</v>
      </c>
      <c r="V12" s="20" t="s">
        <v>88</v>
      </c>
      <c r="W12" s="20" t="s">
        <v>89</v>
      </c>
      <c r="X12" s="20" t="s">
        <v>90</v>
      </c>
      <c r="Y12" s="21" t="s">
        <v>91</v>
      </c>
    </row>
    <row r="13" spans="1:25" ht="63.75" x14ac:dyDescent="0.25">
      <c r="A13" s="71" t="s">
        <v>92</v>
      </c>
      <c r="B13" s="9">
        <v>1</v>
      </c>
      <c r="C13" s="41" t="s">
        <v>282</v>
      </c>
      <c r="D13" s="41" t="s">
        <v>92</v>
      </c>
      <c r="E13" s="41" t="s">
        <v>94</v>
      </c>
      <c r="F13" s="41" t="s">
        <v>92</v>
      </c>
      <c r="G13" s="41" t="s">
        <v>283</v>
      </c>
      <c r="H13" s="42" t="s">
        <v>117</v>
      </c>
      <c r="I13" s="43">
        <v>36</v>
      </c>
      <c r="J13" s="74"/>
      <c r="K13" s="9">
        <v>1</v>
      </c>
      <c r="L13" s="44"/>
      <c r="M13" s="45"/>
      <c r="N13" s="46">
        <f>IF(M13&gt;0,ROUND(L13/M13,4),0)</f>
        <v>0</v>
      </c>
      <c r="O13" s="47"/>
      <c r="P13" s="48"/>
      <c r="Q13" s="46">
        <f>ROUND(ROUND(N13,4)*(1-O13),4)</f>
        <v>0</v>
      </c>
      <c r="R13" s="46">
        <f>ROUND(ROUND(Q13,4)*(1+P13),4)</f>
        <v>0</v>
      </c>
      <c r="S13" s="46">
        <f>ROUND($I13*Q13,4)</f>
        <v>0</v>
      </c>
      <c r="T13" s="46">
        <f>ROUND($I13*R13,4)</f>
        <v>0</v>
      </c>
      <c r="U13" s="49"/>
      <c r="V13" s="49"/>
      <c r="W13" s="49"/>
      <c r="X13" s="49"/>
      <c r="Y13" s="50"/>
    </row>
    <row r="14" spans="1:25" ht="63.75" x14ac:dyDescent="0.25">
      <c r="A14" s="72" t="s">
        <v>92</v>
      </c>
      <c r="B14" s="11">
        <v>2</v>
      </c>
      <c r="C14" s="51" t="s">
        <v>284</v>
      </c>
      <c r="D14" s="51" t="s">
        <v>285</v>
      </c>
      <c r="E14" s="51" t="s">
        <v>94</v>
      </c>
      <c r="F14" s="51" t="s">
        <v>286</v>
      </c>
      <c r="G14" s="51" t="s">
        <v>283</v>
      </c>
      <c r="H14" s="52" t="s">
        <v>117</v>
      </c>
      <c r="I14" s="53">
        <v>1500</v>
      </c>
      <c r="J14" s="75"/>
      <c r="K14" s="11">
        <v>1</v>
      </c>
      <c r="L14" s="54"/>
      <c r="M14" s="55"/>
      <c r="N14" s="56">
        <f>IF(M14&gt;0,ROUND(L14/M14,4),0)</f>
        <v>0</v>
      </c>
      <c r="O14" s="57"/>
      <c r="P14" s="58"/>
      <c r="Q14" s="56">
        <f>ROUND(ROUND(N14,4)*(1-O14),4)</f>
        <v>0</v>
      </c>
      <c r="R14" s="56">
        <f>ROUND(ROUND(Q14,4)*(1+P14),4)</f>
        <v>0</v>
      </c>
      <c r="S14" s="56">
        <f>ROUND($I14*Q14,4)</f>
        <v>0</v>
      </c>
      <c r="T14" s="56">
        <f>ROUND($I14*R14,4)</f>
        <v>0</v>
      </c>
      <c r="U14" s="59"/>
      <c r="V14" s="59"/>
      <c r="W14" s="59"/>
      <c r="X14" s="59"/>
      <c r="Y14" s="60"/>
    </row>
    <row r="15" spans="1:25" ht="64.5" thickBot="1" x14ac:dyDescent="0.3">
      <c r="A15" s="73" t="s">
        <v>92</v>
      </c>
      <c r="B15" s="13">
        <v>3</v>
      </c>
      <c r="C15" s="61" t="s">
        <v>287</v>
      </c>
      <c r="D15" s="61" t="s">
        <v>285</v>
      </c>
      <c r="E15" s="61" t="s">
        <v>94</v>
      </c>
      <c r="F15" s="61" t="s">
        <v>286</v>
      </c>
      <c r="G15" s="61" t="s">
        <v>283</v>
      </c>
      <c r="H15" s="62" t="s">
        <v>117</v>
      </c>
      <c r="I15" s="63">
        <v>6000</v>
      </c>
      <c r="J15" s="76"/>
      <c r="K15" s="13">
        <v>1</v>
      </c>
      <c r="L15" s="64"/>
      <c r="M15" s="65"/>
      <c r="N15" s="66">
        <f>IF(M15&gt;0,ROUND(L15/M15,4),0)</f>
        <v>0</v>
      </c>
      <c r="O15" s="67"/>
      <c r="P15" s="68"/>
      <c r="Q15" s="66">
        <f>ROUND(ROUND(N15,4)*(1-O15),4)</f>
        <v>0</v>
      </c>
      <c r="R15" s="66">
        <f>ROUND(ROUND(Q15,4)*(1+P15),4)</f>
        <v>0</v>
      </c>
      <c r="S15" s="66">
        <f>ROUND($I15*Q15,4)</f>
        <v>0</v>
      </c>
      <c r="T15" s="66">
        <f>ROUND($I15*R15,4)</f>
        <v>0</v>
      </c>
      <c r="U15" s="69"/>
      <c r="V15" s="69"/>
      <c r="W15" s="69"/>
      <c r="X15" s="69"/>
      <c r="Y15" s="70"/>
    </row>
    <row r="16" spans="1:25" ht="13.5" thickBot="1" x14ac:dyDescent="0.3">
      <c r="R16" s="38" t="s">
        <v>99</v>
      </c>
      <c r="S16" s="39">
        <f>SUM(S13:S15)</f>
        <v>0</v>
      </c>
      <c r="T16" s="40">
        <f>SUM(T13:T15)</f>
        <v>0</v>
      </c>
    </row>
    <row r="18" spans="1:25" ht="13.5" thickBot="1" x14ac:dyDescent="0.3"/>
    <row r="19" spans="1:25" ht="13.5" thickBot="1" x14ac:dyDescent="0.3">
      <c r="A19" s="32" t="s">
        <v>62</v>
      </c>
      <c r="B19" s="35" t="s">
        <v>100</v>
      </c>
      <c r="C19" s="18" t="s">
        <v>288</v>
      </c>
      <c r="D19" s="18"/>
      <c r="E19" s="18"/>
      <c r="F19" s="18"/>
      <c r="G19" s="18"/>
      <c r="H19" s="18" t="s">
        <v>113</v>
      </c>
      <c r="I19" s="18"/>
      <c r="J19" s="8"/>
      <c r="K19" s="7"/>
      <c r="L19" s="18" t="s">
        <v>289</v>
      </c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8"/>
    </row>
    <row r="20" spans="1:25" ht="51.75" thickBot="1" x14ac:dyDescent="0.3">
      <c r="A20" s="33" t="s">
        <v>67</v>
      </c>
      <c r="B20" s="19" t="s">
        <v>68</v>
      </c>
      <c r="C20" s="20" t="s">
        <v>69</v>
      </c>
      <c r="D20" s="20" t="s">
        <v>70</v>
      </c>
      <c r="E20" s="20" t="s">
        <v>71</v>
      </c>
      <c r="F20" s="20" t="s">
        <v>72</v>
      </c>
      <c r="G20" s="20" t="s">
        <v>73</v>
      </c>
      <c r="H20" s="20" t="s">
        <v>74</v>
      </c>
      <c r="I20" s="20" t="s">
        <v>75</v>
      </c>
      <c r="J20" s="21" t="s">
        <v>76</v>
      </c>
      <c r="K20" s="19" t="s">
        <v>77</v>
      </c>
      <c r="L20" s="20" t="s">
        <v>78</v>
      </c>
      <c r="M20" s="20" t="s">
        <v>79</v>
      </c>
      <c r="N20" s="20" t="s">
        <v>80</v>
      </c>
      <c r="O20" s="20" t="s">
        <v>81</v>
      </c>
      <c r="P20" s="20" t="s">
        <v>82</v>
      </c>
      <c r="Q20" s="20" t="s">
        <v>83</v>
      </c>
      <c r="R20" s="20" t="s">
        <v>84</v>
      </c>
      <c r="S20" s="20" t="s">
        <v>85</v>
      </c>
      <c r="T20" s="20" t="s">
        <v>86</v>
      </c>
      <c r="U20" s="20" t="s">
        <v>87</v>
      </c>
      <c r="V20" s="20" t="s">
        <v>88</v>
      </c>
      <c r="W20" s="20" t="s">
        <v>89</v>
      </c>
      <c r="X20" s="20" t="s">
        <v>90</v>
      </c>
      <c r="Y20" s="21" t="s">
        <v>91</v>
      </c>
    </row>
    <row r="21" spans="1:25" ht="63.75" x14ac:dyDescent="0.25">
      <c r="A21" s="71" t="s">
        <v>92</v>
      </c>
      <c r="B21" s="9">
        <v>1</v>
      </c>
      <c r="C21" s="41" t="s">
        <v>290</v>
      </c>
      <c r="D21" s="41" t="s">
        <v>291</v>
      </c>
      <c r="E21" s="41" t="s">
        <v>94</v>
      </c>
      <c r="F21" s="41" t="s">
        <v>283</v>
      </c>
      <c r="G21" s="41" t="s">
        <v>292</v>
      </c>
      <c r="H21" s="42" t="s">
        <v>117</v>
      </c>
      <c r="I21" s="43">
        <v>150</v>
      </c>
      <c r="J21" s="74"/>
      <c r="K21" s="9">
        <v>1</v>
      </c>
      <c r="L21" s="44"/>
      <c r="M21" s="45"/>
      <c r="N21" s="46">
        <f>IF(M21&gt;0,ROUND(L21/M21,4),0)</f>
        <v>0</v>
      </c>
      <c r="O21" s="47"/>
      <c r="P21" s="48"/>
      <c r="Q21" s="46">
        <f>ROUND(ROUND(N21,4)*(1-O21),4)</f>
        <v>0</v>
      </c>
      <c r="R21" s="46">
        <f>ROUND(ROUND(Q21,4)*(1+P21),4)</f>
        <v>0</v>
      </c>
      <c r="S21" s="46">
        <f>ROUND($I21*Q21,4)</f>
        <v>0</v>
      </c>
      <c r="T21" s="46">
        <f>ROUND($I21*R21,4)</f>
        <v>0</v>
      </c>
      <c r="U21" s="49"/>
      <c r="V21" s="49"/>
      <c r="W21" s="49"/>
      <c r="X21" s="49"/>
      <c r="Y21" s="50"/>
    </row>
    <row r="22" spans="1:25" ht="64.5" thickBot="1" x14ac:dyDescent="0.3">
      <c r="A22" s="73" t="s">
        <v>92</v>
      </c>
      <c r="B22" s="13">
        <v>2</v>
      </c>
      <c r="C22" s="61" t="s">
        <v>293</v>
      </c>
      <c r="D22" s="61" t="s">
        <v>291</v>
      </c>
      <c r="E22" s="61" t="s">
        <v>94</v>
      </c>
      <c r="F22" s="61" t="s">
        <v>283</v>
      </c>
      <c r="G22" s="61" t="s">
        <v>292</v>
      </c>
      <c r="H22" s="62" t="s">
        <v>117</v>
      </c>
      <c r="I22" s="63">
        <v>200</v>
      </c>
      <c r="J22" s="76"/>
      <c r="K22" s="13">
        <v>1</v>
      </c>
      <c r="L22" s="64"/>
      <c r="M22" s="65"/>
      <c r="N22" s="66">
        <f>IF(M22&gt;0,ROUND(L22/M22,4),0)</f>
        <v>0</v>
      </c>
      <c r="O22" s="67"/>
      <c r="P22" s="68"/>
      <c r="Q22" s="66">
        <f>ROUND(ROUND(N22,4)*(1-O22),4)</f>
        <v>0</v>
      </c>
      <c r="R22" s="66">
        <f>ROUND(ROUND(Q22,4)*(1+P22),4)</f>
        <v>0</v>
      </c>
      <c r="S22" s="66">
        <f>ROUND($I22*Q22,4)</f>
        <v>0</v>
      </c>
      <c r="T22" s="66">
        <f>ROUND($I22*R22,4)</f>
        <v>0</v>
      </c>
      <c r="U22" s="69"/>
      <c r="V22" s="69"/>
      <c r="W22" s="69"/>
      <c r="X22" s="69"/>
      <c r="Y22" s="70"/>
    </row>
    <row r="23" spans="1:25" ht="13.5" thickBot="1" x14ac:dyDescent="0.3">
      <c r="R23" s="38" t="s">
        <v>99</v>
      </c>
      <c r="S23" s="39">
        <f>SUM(S21:S22)</f>
        <v>0</v>
      </c>
      <c r="T23" s="40">
        <f>SUM(T21:T22)</f>
        <v>0</v>
      </c>
    </row>
    <row r="25" spans="1:25" ht="13.5" thickBot="1" x14ac:dyDescent="0.3"/>
    <row r="26" spans="1:25" ht="13.5" thickBot="1" x14ac:dyDescent="0.3">
      <c r="A26" s="32" t="s">
        <v>62</v>
      </c>
      <c r="B26" s="35" t="s">
        <v>106</v>
      </c>
      <c r="C26" s="18" t="s">
        <v>294</v>
      </c>
      <c r="D26" s="18"/>
      <c r="E26" s="18"/>
      <c r="F26" s="18"/>
      <c r="G26" s="18"/>
      <c r="H26" s="18" t="s">
        <v>113</v>
      </c>
      <c r="I26" s="18"/>
      <c r="J26" s="8"/>
      <c r="K26" s="7"/>
      <c r="L26" s="18" t="s">
        <v>295</v>
      </c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8"/>
    </row>
    <row r="27" spans="1:25" ht="51.75" thickBot="1" x14ac:dyDescent="0.3">
      <c r="A27" s="33" t="s">
        <v>67</v>
      </c>
      <c r="B27" s="19" t="s">
        <v>68</v>
      </c>
      <c r="C27" s="20" t="s">
        <v>69</v>
      </c>
      <c r="D27" s="20" t="s">
        <v>70</v>
      </c>
      <c r="E27" s="20" t="s">
        <v>71</v>
      </c>
      <c r="F27" s="20" t="s">
        <v>72</v>
      </c>
      <c r="G27" s="20" t="s">
        <v>73</v>
      </c>
      <c r="H27" s="20" t="s">
        <v>74</v>
      </c>
      <c r="I27" s="20" t="s">
        <v>75</v>
      </c>
      <c r="J27" s="21" t="s">
        <v>76</v>
      </c>
      <c r="K27" s="19" t="s">
        <v>77</v>
      </c>
      <c r="L27" s="20" t="s">
        <v>78</v>
      </c>
      <c r="M27" s="20" t="s">
        <v>79</v>
      </c>
      <c r="N27" s="20" t="s">
        <v>80</v>
      </c>
      <c r="O27" s="20" t="s">
        <v>81</v>
      </c>
      <c r="P27" s="20" t="s">
        <v>82</v>
      </c>
      <c r="Q27" s="20" t="s">
        <v>83</v>
      </c>
      <c r="R27" s="20" t="s">
        <v>84</v>
      </c>
      <c r="S27" s="20" t="s">
        <v>85</v>
      </c>
      <c r="T27" s="20" t="s">
        <v>86</v>
      </c>
      <c r="U27" s="20" t="s">
        <v>87</v>
      </c>
      <c r="V27" s="20" t="s">
        <v>88</v>
      </c>
      <c r="W27" s="20" t="s">
        <v>89</v>
      </c>
      <c r="X27" s="20" t="s">
        <v>90</v>
      </c>
      <c r="Y27" s="21" t="s">
        <v>91</v>
      </c>
    </row>
    <row r="28" spans="1:25" ht="64.5" thickBot="1" x14ac:dyDescent="0.3">
      <c r="A28" s="34" t="s">
        <v>92</v>
      </c>
      <c r="B28" s="36">
        <v>1</v>
      </c>
      <c r="C28" s="22" t="s">
        <v>296</v>
      </c>
      <c r="D28" s="22" t="s">
        <v>297</v>
      </c>
      <c r="E28" s="22" t="s">
        <v>94</v>
      </c>
      <c r="F28" s="22" t="s">
        <v>283</v>
      </c>
      <c r="G28" s="22" t="s">
        <v>92</v>
      </c>
      <c r="H28" s="23" t="s">
        <v>117</v>
      </c>
      <c r="I28" s="24">
        <v>10</v>
      </c>
      <c r="J28" s="37"/>
      <c r="K28" s="36">
        <v>1</v>
      </c>
      <c r="L28" s="25"/>
      <c r="M28" s="26"/>
      <c r="N28" s="27">
        <f>IF(M28&gt;0,ROUND(L28/M28,4),0)</f>
        <v>0</v>
      </c>
      <c r="O28" s="28"/>
      <c r="P28" s="29"/>
      <c r="Q28" s="27">
        <f>ROUND(ROUND(N28,4)*(1-O28),4)</f>
        <v>0</v>
      </c>
      <c r="R28" s="27">
        <f>ROUND(ROUND(Q28,4)*(1+P28),4)</f>
        <v>0</v>
      </c>
      <c r="S28" s="27">
        <f>ROUND($I28*Q28,4)</f>
        <v>0</v>
      </c>
      <c r="T28" s="27">
        <f>ROUND($I28*R28,4)</f>
        <v>0</v>
      </c>
      <c r="U28" s="30"/>
      <c r="V28" s="30"/>
      <c r="W28" s="30"/>
      <c r="X28" s="30"/>
      <c r="Y28" s="31"/>
    </row>
    <row r="29" spans="1:25" ht="13.5" thickBot="1" x14ac:dyDescent="0.3">
      <c r="R29" s="38" t="s">
        <v>99</v>
      </c>
      <c r="S29" s="39">
        <f>SUM(S28:S28)</f>
        <v>0</v>
      </c>
      <c r="T29" s="40">
        <f>SUM(T28:T28)</f>
        <v>0</v>
      </c>
    </row>
  </sheetData>
  <sheetProtection algorithmName="SHA-512" hashValue="WKBudU9IMpu3sxmhQqI43YQbHM+221SRet50nTAW/GHMvL43Nk6ralKbUwO78MUTDQZJsyPK5jmnvwjCRq4xnQ==" saltValue="dCKROGIScLhKal9Se0vcKA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5" fitToHeight="0" pageOrder="overThenDown" orientation="landscape" r:id="rId1"/>
  <headerFooter>
    <oddHeader>&amp;ROBR-8A</oddHeader>
    <oddFooter>&amp;LJN št. 16-39/26, 1.obdobje: 1.11.2026 - 31.10.2027&amp;RStran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9</vt:i4>
      </vt:variant>
      <vt:variant>
        <vt:lpstr>Imenovani obsegi</vt:lpstr>
      </vt:variant>
      <vt:variant>
        <vt:i4>5</vt:i4>
      </vt:variant>
    </vt:vector>
  </HeadingPairs>
  <TitlesOfParts>
    <vt:vector size="14" baseType="lpstr">
      <vt:lpstr>NAVODILA</vt:lpstr>
      <vt:lpstr>1. Podatki naročnika</vt:lpstr>
      <vt:lpstr>2. Podatki o ponudniku</vt:lpstr>
      <vt:lpstr>3. Strokovne zahteve naročnika</vt:lpstr>
      <vt:lpstr>Sklop I.</vt:lpstr>
      <vt:lpstr>Sklop II.</vt:lpstr>
      <vt:lpstr>Sklop III.</vt:lpstr>
      <vt:lpstr>Sklop IV.</vt:lpstr>
      <vt:lpstr>Sklop V.</vt:lpstr>
      <vt:lpstr>'Sklop I.'!Tiskanje_naslovov</vt:lpstr>
      <vt:lpstr>'Sklop II.'!Tiskanje_naslovov</vt:lpstr>
      <vt:lpstr>'Sklop III.'!Tiskanje_naslovov</vt:lpstr>
      <vt:lpstr>'Sklop IV.'!Tiskanje_naslovov</vt:lpstr>
      <vt:lpstr>'Sklop V.'!Tiskanje_naslovov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 Žefran</dc:creator>
  <cp:lastModifiedBy>Marija Žefran</cp:lastModifiedBy>
  <dcterms:created xsi:type="dcterms:W3CDTF">2026-07-22T05:36:28Z</dcterms:created>
  <dcterms:modified xsi:type="dcterms:W3CDTF">2026-07-22T05:37:50Z</dcterms:modified>
</cp:coreProperties>
</file>